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5-8B Sample\"/>
    </mc:Choice>
  </mc:AlternateContent>
  <bookViews>
    <workbookView xWindow="0" yWindow="0" windowWidth="19200" windowHeight="11595" activeTab="4"/>
  </bookViews>
  <sheets>
    <sheet name="5B" sheetId="8" r:id="rId1"/>
    <sheet name="6B" sheetId="7" r:id="rId2"/>
    <sheet name="7B" sheetId="6" r:id="rId3"/>
    <sheet name="8B" sheetId="5" r:id="rId4"/>
    <sheet name="5B - 6B - 7B - 8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<sst xmlns="http://schemas.openxmlformats.org/spreadsheetml/2006/main" count="74" uniqueCount="26">
  <si>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</si>
  <si>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</si>
  <si>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</si>
  <si>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</si>
  <si>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</si>
  <si>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</si>
  <si>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</si>
  <si>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</si>
  <si>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</si>
  <si>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</si>
  <si>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</si>
  <si>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</si>
  <si>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</si>
  <si>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</si>
  <si>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</si>
  <si>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</si>
  <si>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</si>
  <si>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</si>
  <si>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</si>
  <si>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</si>
  <si>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</si>
  <si>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</si>
  <si>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</si>
  <si>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7B</t>
  </si>
  <si>
    <t>6B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</si>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</sst>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5-8B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- 8B'!$E$3:$E$92</c:f>
              <c:numCache>
                <c:formatCode>0.000</c:formatCode>
                <c:ptCount val="90"/>
                <c:pt idx="0">
                  <c:v>0.56999767953683911</c:v>
                </c:pt>
                <c:pt idx="1">
                  <c:v>0.59732053899706139</c:v>
                </c:pt>
                <c:pt idx="2">
                  <c:v>0.57473604391073363</c:v>
                </c:pt>
                <c:pt idx="3">
                  <c:v>0.56800907021608882</c:v>
                </c:pt>
                <c:pt idx="4">
                  <c:v>0.62616709488033584</c:v>
                </c:pt>
                <c:pt idx="5">
                  <c:v>0.59993144983492064</c:v>
                </c:pt>
                <c:pt idx="6">
                  <c:v>0.58667388457470782</c:v>
                </c:pt>
                <c:pt idx="7">
                  <c:v>0.59881756351959881</c:v>
                </c:pt>
                <c:pt idx="8">
                  <c:v>0.60989491121670725</c:v>
                </c:pt>
                <c:pt idx="9">
                  <c:v>0.63358615379054872</c:v>
                </c:pt>
                <c:pt idx="10">
                  <c:v>0.60423054741629534</c:v>
                </c:pt>
                <c:pt idx="11">
                  <c:v>0.59908973238011909</c:v>
                </c:pt>
                <c:pt idx="12">
                  <c:v>0.64499515498233972</c:v>
                </c:pt>
                <c:pt idx="13">
                  <c:v>0.61006103016467095</c:v>
                </c:pt>
                <c:pt idx="14">
                  <c:v>0.61248144752136735</c:v>
                </c:pt>
                <c:pt idx="15">
                  <c:v>0.6108771312522312</c:v>
                </c:pt>
                <c:pt idx="16">
                  <c:v>0.58981398862847123</c:v>
                </c:pt>
                <c:pt idx="17">
                  <c:v>0.64876787072175357</c:v>
                </c:pt>
                <c:pt idx="18">
                  <c:v>0.65424935925472782</c:v>
                </c:pt>
                <c:pt idx="19">
                  <c:v>0.62368353691846645</c:v>
                </c:pt>
                <c:pt idx="20">
                  <c:v>0.58040091683500072</c:v>
                </c:pt>
                <c:pt idx="21">
                  <c:v>0.5699662413863763</c:v>
                </c:pt>
                <c:pt idx="22">
                  <c:v>0.5827627133943919</c:v>
                </c:pt>
                <c:pt idx="23">
                  <c:v>0.58736223243243801</c:v>
                </c:pt>
                <c:pt idx="24">
                  <c:v>0.59037300240945034</c:v>
                </c:pt>
                <c:pt idx="25">
                  <c:v>0.59362195599227885</c:v>
                </c:pt>
                <c:pt idx="26">
                  <c:v>0.72276998126298975</c:v>
                </c:pt>
                <c:pt idx="27">
                  <c:v>0.68732779736595917</c:v>
                </c:pt>
                <c:pt idx="28">
                  <c:v>0.62684323000784103</c:v>
                </c:pt>
                <c:pt idx="29">
                  <c:v>0.6528668972000885</c:v>
                </c:pt>
                <c:pt idx="30">
                  <c:v>0.70560832651690519</c:v>
                </c:pt>
                <c:pt idx="31">
                  <c:v>0.60722850202113643</c:v>
                </c:pt>
                <c:pt idx="32">
                  <c:v>0.62706568695311549</c:v>
                </c:pt>
                <c:pt idx="33">
                  <c:v>0.68550027918201373</c:v>
                </c:pt>
                <c:pt idx="34">
                  <c:v>0.69674533324610266</c:v>
                </c:pt>
                <c:pt idx="35">
                  <c:v>0.63079622949156489</c:v>
                </c:pt>
                <c:pt idx="36">
                  <c:v>0.61405467520535684</c:v>
                </c:pt>
                <c:pt idx="37">
                  <c:v>0.62985589684704424</c:v>
                </c:pt>
                <c:pt idx="38">
                  <c:v>0.63958529912805195</c:v>
                </c:pt>
                <c:pt idx="39">
                  <c:v>0.63663890205699214</c:v>
                </c:pt>
                <c:pt idx="40">
                  <c:v>0.61488648676366386</c:v>
                </c:pt>
                <c:pt idx="41">
                  <c:v>0.60424942503241741</c:v>
                </c:pt>
                <c:pt idx="42">
                  <c:v>0.59227630284258692</c:v>
                </c:pt>
                <c:pt idx="43">
                  <c:v>0.59672946711331454</c:v>
                </c:pt>
                <c:pt idx="44">
                  <c:v>0.62153171719508382</c:v>
                </c:pt>
                <c:pt idx="45">
                  <c:v>0.63576416672536873</c:v>
                </c:pt>
                <c:pt idx="46">
                  <c:v>0.62709836687077469</c:v>
                </c:pt>
                <c:pt idx="47">
                  <c:v>0.62462544649641161</c:v>
                </c:pt>
                <c:pt idx="48">
                  <c:v>0.65980609631054576</c:v>
                </c:pt>
                <c:pt idx="49">
                  <c:v>0.63894947842311112</c:v>
                </c:pt>
                <c:pt idx="50">
                  <c:v>0.56402627964031993</c:v>
                </c:pt>
                <c:pt idx="51">
                  <c:v>0.65943663714883505</c:v>
                </c:pt>
                <c:pt idx="52">
                  <c:v>0.65045992208146541</c:v>
                </c:pt>
                <c:pt idx="53">
                  <c:v>0.58190279576287818</c:v>
                </c:pt>
                <c:pt idx="54">
                  <c:v>0.69821390875210854</c:v>
                </c:pt>
                <c:pt idx="55">
                  <c:v>0.72072162457481226</c:v>
                </c:pt>
                <c:pt idx="56">
                  <c:v>0.67217235244879681</c:v>
                </c:pt>
                <c:pt idx="57">
                  <c:v>0.68165167944309091</c:v>
                </c:pt>
                <c:pt idx="58">
                  <c:v>0.61046541593645975</c:v>
                </c:pt>
                <c:pt idx="59">
                  <c:v>0.60433140929843199</c:v>
                </c:pt>
                <c:pt idx="60">
                  <c:v>0.62497732802858341</c:v>
                </c:pt>
                <c:pt idx="61">
                  <c:v>0.59458507667347937</c:v>
                </c:pt>
                <c:pt idx="62">
                  <c:v>0.64035534565685237</c:v>
                </c:pt>
                <c:pt idx="63">
                  <c:v>0.62267730276694933</c:v>
                </c:pt>
                <c:pt idx="64">
                  <c:v>0.6536772782202025</c:v>
                </c:pt>
                <c:pt idx="65">
                  <c:v>0.66550144851676996</c:v>
                </c:pt>
                <c:pt idx="66">
                  <c:v>0.59882178254966312</c:v>
                </c:pt>
                <c:pt idx="67">
                  <c:v>0.62360930522645086</c:v>
                </c:pt>
                <c:pt idx="68">
                  <c:v>0.63748315278099488</c:v>
                </c:pt>
                <c:pt idx="69">
                  <c:v>0.69988936503078136</c:v>
                </c:pt>
                <c:pt idx="70">
                  <c:v>0.66037281545370463</c:v>
                </c:pt>
                <c:pt idx="71">
                  <c:v>0.62614368884558258</c:v>
                </c:pt>
                <c:pt idx="72">
                  <c:v>0.61173196877521596</c:v>
                </c:pt>
                <c:pt idx="73">
                  <c:v>0.60092423778337656</c:v>
                </c:pt>
                <c:pt idx="74">
                  <c:v>0.58020533428080412</c:v>
                </c:pt>
                <c:pt idx="75">
                  <c:v>0.59052509030269051</c:v>
                </c:pt>
                <c:pt idx="76">
                  <c:v>0.5837334983805732</c:v>
                </c:pt>
                <c:pt idx="77">
                  <c:v>0.58908310750631276</c:v>
                </c:pt>
                <c:pt idx="78">
                  <c:v>0.56819066377969618</c:v>
                </c:pt>
                <c:pt idx="79">
                  <c:v>0.58435048067374606</c:v>
                </c:pt>
                <c:pt idx="80">
                  <c:v>0.58761391634003568</c:v>
                </c:pt>
                <c:pt idx="81">
                  <c:v>0.59298073188835454</c:v>
                </c:pt>
                <c:pt idx="82">
                  <c:v>0.56374840364184642</c:v>
                </c:pt>
                <c:pt idx="83">
                  <c:v>0.66833808378813764</c:v>
                </c:pt>
                <c:pt idx="84">
                  <c:v>0.56007290955293521</c:v>
                </c:pt>
                <c:pt idx="85">
                  <c:v>0.56779525487522187</c:v>
                </c:pt>
                <c:pt idx="86">
                  <c:v>0.61099845359842453</c:v>
                </c:pt>
                <c:pt idx="87">
                  <c:v>0.69403196404119705</c:v>
                </c:pt>
                <c:pt idx="88">
                  <c:v>0.60143616167699943</c:v>
                </c:pt>
                <c:pt idx="89">
                  <c:v>0.54872668910091793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- 8B'!$J$3:$J$92</c:f>
              <c:numCache>
                <c:formatCode>0.000</c:formatCode>
                <c:ptCount val="90"/>
                <c:pt idx="0">
                  <c:v>0.71216079618632921</c:v>
                </c:pt>
                <c:pt idx="1">
                  <c:v>0.76118591300325877</c:v>
                </c:pt>
                <c:pt idx="2">
                  <c:v>0.76922926247528456</c:v>
                </c:pt>
                <c:pt idx="3">
                  <c:v>0.7743995859917111</c:v>
                </c:pt>
                <c:pt idx="4">
                  <c:v>0.78471674488765353</c:v>
                </c:pt>
                <c:pt idx="5">
                  <c:v>0.8522868420898112</c:v>
                </c:pt>
                <c:pt idx="6">
                  <c:v>0.82628911017439433</c:v>
                </c:pt>
                <c:pt idx="7">
                  <c:v>0.86208347479346625</c:v>
                </c:pt>
                <c:pt idx="8">
                  <c:v>0.86039142455431772</c:v>
                </c:pt>
                <c:pt idx="9">
                  <c:v>0.89408552669689634</c:v>
                </c:pt>
                <c:pt idx="10">
                  <c:v>0.88132773876008608</c:v>
                </c:pt>
                <c:pt idx="11">
                  <c:v>0.88299931508842011</c:v>
                </c:pt>
                <c:pt idx="12">
                  <c:v>0.86802374139905547</c:v>
                </c:pt>
                <c:pt idx="13">
                  <c:v>0.84507234765211925</c:v>
                </c:pt>
                <c:pt idx="14">
                  <c:v>0.8938364333553861</c:v>
                </c:pt>
                <c:pt idx="15">
                  <c:v>0.87809383923438178</c:v>
                </c:pt>
                <c:pt idx="16">
                  <c:v>0.9004869027444764</c:v>
                </c:pt>
                <c:pt idx="17">
                  <c:v>0.77281993740776556</c:v>
                </c:pt>
                <c:pt idx="18">
                  <c:v>0.77718280021908825</c:v>
                </c:pt>
                <c:pt idx="19">
                  <c:v>0.75260370622578299</c:v>
                </c:pt>
                <c:pt idx="20">
                  <c:v>0.71485341892699783</c:v>
                </c:pt>
                <c:pt idx="21">
                  <c:v>0.68775401454704654</c:v>
                </c:pt>
                <c:pt idx="22">
                  <c:v>0.79831920844106696</c:v>
                </c:pt>
                <c:pt idx="23">
                  <c:v>0.84767626120095108</c:v>
                </c:pt>
                <c:pt idx="24">
                  <c:v>0.87582997905517834</c:v>
                </c:pt>
                <c:pt idx="25">
                  <c:v>0.87684042092974002</c:v>
                </c:pt>
                <c:pt idx="26">
                  <c:v>0.87429674835847071</c:v>
                </c:pt>
                <c:pt idx="27">
                  <c:v>0.91657441084656321</c:v>
                </c:pt>
                <c:pt idx="28">
                  <c:v>0.86164201668349061</c:v>
                </c:pt>
                <c:pt idx="29">
                  <c:v>0.86330497666310491</c:v>
                </c:pt>
                <c:pt idx="30">
                  <c:v>0.84436329014521228</c:v>
                </c:pt>
                <c:pt idx="31">
                  <c:v>0.84764492140457337</c:v>
                </c:pt>
                <c:pt idx="32">
                  <c:v>0.88781685220621487</c:v>
                </c:pt>
                <c:pt idx="33">
                  <c:v>0.89158033343060006</c:v>
                </c:pt>
                <c:pt idx="34">
                  <c:v>0.89573094118955865</c:v>
                </c:pt>
                <c:pt idx="35">
                  <c:v>0.89152689904124016</c:v>
                </c:pt>
                <c:pt idx="36">
                  <c:v>0.88443016132535202</c:v>
                </c:pt>
                <c:pt idx="37">
                  <c:v>0.89054941764522511</c:v>
                </c:pt>
                <c:pt idx="38">
                  <c:v>0.8932490226056895</c:v>
                </c:pt>
                <c:pt idx="39">
                  <c:v>0.89566112708772416</c:v>
                </c:pt>
                <c:pt idx="40">
                  <c:v>0.85308091593180269</c:v>
                </c:pt>
                <c:pt idx="41">
                  <c:v>0.82366066057296228</c:v>
                </c:pt>
                <c:pt idx="42">
                  <c:v>0.78091877836595602</c:v>
                </c:pt>
                <c:pt idx="43">
                  <c:v>0.81774406549378142</c:v>
                </c:pt>
                <c:pt idx="44">
                  <c:v>0.89421528079571377</c:v>
                </c:pt>
                <c:pt idx="45">
                  <c:v>0.89061374670104809</c:v>
                </c:pt>
                <c:pt idx="46">
                  <c:v>0.85548886851337758</c:v>
                </c:pt>
                <c:pt idx="47">
                  <c:v>0.87597597442446562</c:v>
                </c:pt>
                <c:pt idx="48">
                  <c:v>0.86843780522440928</c:v>
                </c:pt>
                <c:pt idx="49">
                  <c:v>0.84442593663833809</c:v>
                </c:pt>
                <c:pt idx="50">
                  <c:v>0.82415334728890943</c:v>
                </c:pt>
                <c:pt idx="51">
                  <c:v>0.83173794074584129</c:v>
                </c:pt>
                <c:pt idx="52">
                  <c:v>0.85506527718923842</c:v>
                </c:pt>
                <c:pt idx="53">
                  <c:v>0.86895962717058417</c:v>
                </c:pt>
                <c:pt idx="54">
                  <c:v>0.85312313632923464</c:v>
                </c:pt>
                <c:pt idx="55">
                  <c:v>0.86017311529216334</c:v>
                </c:pt>
                <c:pt idx="56">
                  <c:v>0.90259192322645632</c:v>
                </c:pt>
                <c:pt idx="57">
                  <c:v>0.87462869997395409</c:v>
                </c:pt>
                <c:pt idx="58">
                  <c:v>0.85776959949851272</c:v>
                </c:pt>
                <c:pt idx="59">
                  <c:v>0.88333479235711621</c:v>
                </c:pt>
                <c:pt idx="60">
                  <c:v>0.87832557504672615</c:v>
                </c:pt>
                <c:pt idx="61">
                  <c:v>0.91385521907626133</c:v>
                </c:pt>
                <c:pt idx="62">
                  <c:v>0.91615237449500719</c:v>
                </c:pt>
                <c:pt idx="63">
                  <c:v>0.83027476330091543</c:v>
                </c:pt>
                <c:pt idx="64">
                  <c:v>0.87727001363368096</c:v>
                </c:pt>
                <c:pt idx="65">
                  <c:v>0.8909180917840237</c:v>
                </c:pt>
                <c:pt idx="66">
                  <c:v>0.89700441053852353</c:v>
                </c:pt>
                <c:pt idx="67">
                  <c:v>0.85665960081394776</c:v>
                </c:pt>
                <c:pt idx="68">
                  <c:v>0.83715952401928861</c:v>
                </c:pt>
                <c:pt idx="69">
                  <c:v>0.91716751416689468</c:v>
                </c:pt>
                <c:pt idx="70">
                  <c:v>0.88708615399083046</c:v>
                </c:pt>
                <c:pt idx="71">
                  <c:v>0.88859057498889127</c:v>
                </c:pt>
                <c:pt idx="72">
                  <c:v>0.89260889408440391</c:v>
                </c:pt>
                <c:pt idx="73">
                  <c:v>0.92768962683485157</c:v>
                </c:pt>
                <c:pt idx="74">
                  <c:v>0.90871882799990389</c:v>
                </c:pt>
                <c:pt idx="75">
                  <c:v>0.8890695528698993</c:v>
                </c:pt>
                <c:pt idx="76">
                  <c:v>0.86583893241622945</c:v>
                </c:pt>
                <c:pt idx="77">
                  <c:v>0.89209794636964435</c:v>
                </c:pt>
                <c:pt idx="78">
                  <c:v>0.90153311285748639</c:v>
                </c:pt>
                <c:pt idx="79">
                  <c:v>0.92688446624009979</c:v>
                </c:pt>
                <c:pt idx="80">
                  <c:v>0.92598540022540787</c:v>
                </c:pt>
                <c:pt idx="81">
                  <c:v>0.89859559924927679</c:v>
                </c:pt>
                <c:pt idx="82">
                  <c:v>0.90099264769797249</c:v>
                </c:pt>
                <c:pt idx="83">
                  <c:v>0.91884998404112894</c:v>
                </c:pt>
                <c:pt idx="84">
                  <c:v>0.84539567268564442</c:v>
                </c:pt>
                <c:pt idx="85">
                  <c:v>0.78671166158365669</c:v>
                </c:pt>
                <c:pt idx="86">
                  <c:v>0.84900292477015427</c:v>
                </c:pt>
                <c:pt idx="87">
                  <c:v>0.88270277341856429</c:v>
                </c:pt>
                <c:pt idx="88">
                  <c:v>0.90053416776151274</c:v>
                </c:pt>
                <c:pt idx="89">
                  <c:v>0.87062373561431772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- 8B'!$O$3:$O$92</c:f>
              <c:numCache>
                <c:formatCode>0.000</c:formatCode>
                <c:ptCount val="90"/>
                <c:pt idx="0">
                  <c:v>0.88260808763212961</c:v>
                </c:pt>
                <c:pt idx="1">
                  <c:v>0.9071519573964667</c:v>
                </c:pt>
                <c:pt idx="2">
                  <c:v>0.90798021754396452</c:v>
                </c:pt>
                <c:pt idx="3">
                  <c:v>0.88669778120680953</c:v>
                </c:pt>
                <c:pt idx="4">
                  <c:v>0.88309283896397872</c:v>
                </c:pt>
                <c:pt idx="5">
                  <c:v>0.88579530816451646</c:v>
                </c:pt>
                <c:pt idx="6">
                  <c:v>0.889141589529028</c:v>
                </c:pt>
                <c:pt idx="7">
                  <c:v>0.84925526086147551</c:v>
                </c:pt>
                <c:pt idx="8">
                  <c:v>0.84246367566273594</c:v>
                </c:pt>
                <c:pt idx="9">
                  <c:v>0.85488407215830275</c:v>
                </c:pt>
                <c:pt idx="10">
                  <c:v>0.89872438337534444</c:v>
                </c:pt>
                <c:pt idx="11">
                  <c:v>0.84280150809754517</c:v>
                </c:pt>
                <c:pt idx="12">
                  <c:v>0.84243459212658056</c:v>
                </c:pt>
                <c:pt idx="13">
                  <c:v>0.83339898130383361</c:v>
                </c:pt>
                <c:pt idx="14">
                  <c:v>0.83819599050876814</c:v>
                </c:pt>
                <c:pt idx="15">
                  <c:v>0.85674711158680816</c:v>
                </c:pt>
                <c:pt idx="16">
                  <c:v>0.85679986776993533</c:v>
                </c:pt>
                <c:pt idx="17">
                  <c:v>0.8931907268226994</c:v>
                </c:pt>
                <c:pt idx="18">
                  <c:v>0.87997732879231805</c:v>
                </c:pt>
                <c:pt idx="19">
                  <c:v>0.79966678997688478</c:v>
                </c:pt>
                <c:pt idx="20">
                  <c:v>0.84848690719545616</c:v>
                </c:pt>
                <c:pt idx="21">
                  <c:v>0.83742405665104025</c:v>
                </c:pt>
                <c:pt idx="22">
                  <c:v>0.83712150013927089</c:v>
                </c:pt>
                <c:pt idx="23">
                  <c:v>0.85376575628034712</c:v>
                </c:pt>
                <c:pt idx="24">
                  <c:v>0.84312608235392517</c:v>
                </c:pt>
                <c:pt idx="25">
                  <c:v>0.8879474241366665</c:v>
                </c:pt>
                <c:pt idx="26">
                  <c:v>0.90614833045596077</c:v>
                </c:pt>
                <c:pt idx="27">
                  <c:v>0.80116739245000523</c:v>
                </c:pt>
                <c:pt idx="28">
                  <c:v>0.80441634603283407</c:v>
                </c:pt>
                <c:pt idx="29">
                  <c:v>0.84426113423304983</c:v>
                </c:pt>
                <c:pt idx="30">
                  <c:v>0.90145312957408696</c:v>
                </c:pt>
                <c:pt idx="31">
                  <c:v>0.93997043730451035</c:v>
                </c:pt>
                <c:pt idx="32">
                  <c:v>0.80726131709203619</c:v>
                </c:pt>
                <c:pt idx="33">
                  <c:v>0.89264229087619773</c:v>
                </c:pt>
                <c:pt idx="34">
                  <c:v>0.92504389930037367</c:v>
                </c:pt>
                <c:pt idx="35">
                  <c:v>0.89640544432787739</c:v>
                </c:pt>
                <c:pt idx="36">
                  <c:v>0.85564315866479357</c:v>
                </c:pt>
                <c:pt idx="37">
                  <c:v>0.87050405712837797</c:v>
                </c:pt>
                <c:pt idx="38">
                  <c:v>0.84667407127756378</c:v>
                </c:pt>
                <c:pt idx="39">
                  <c:v>0.86622317617842037</c:v>
                </c:pt>
                <c:pt idx="40">
                  <c:v>0.8762723313087083</c:v>
                </c:pt>
                <c:pt idx="41">
                  <c:v>0.80792972827515985</c:v>
                </c:pt>
                <c:pt idx="42">
                  <c:v>0.82229730963168268</c:v>
                </c:pt>
                <c:pt idx="43">
                  <c:v>0.86369640292907035</c:v>
                </c:pt>
                <c:pt idx="44">
                  <c:v>0.82738725750298037</c:v>
                </c:pt>
                <c:pt idx="45">
                  <c:v>0.78714836227225804</c:v>
                </c:pt>
                <c:pt idx="46">
                  <c:v>0.84891651670784418</c:v>
                </c:pt>
                <c:pt idx="47">
                  <c:v>0.81516664293880237</c:v>
                </c:pt>
                <c:pt idx="48">
                  <c:v>0.8202809416633039</c:v>
                </c:pt>
                <c:pt idx="49">
                  <c:v>0.86352803377883103</c:v>
                </c:pt>
                <c:pt idx="50">
                  <c:v>0.83116193126507332</c:v>
                </c:pt>
                <c:pt idx="51">
                  <c:v>0.8621029813263984</c:v>
                </c:pt>
                <c:pt idx="52">
                  <c:v>0.8722729512547176</c:v>
                </c:pt>
                <c:pt idx="53">
                  <c:v>0.88434078230767665</c:v>
                </c:pt>
                <c:pt idx="54">
                  <c:v>0.88741044916062972</c:v>
                </c:pt>
                <c:pt idx="55">
                  <c:v>0.90766485014227583</c:v>
                </c:pt>
                <c:pt idx="56">
                  <c:v>0.93498741285181797</c:v>
                </c:pt>
                <c:pt idx="57">
                  <c:v>0.85067548640538082</c:v>
                </c:pt>
                <c:pt idx="58">
                  <c:v>0.8387283212849912</c:v>
                </c:pt>
                <c:pt idx="59">
                  <c:v>0.82420192598884279</c:v>
                </c:pt>
                <c:pt idx="60">
                  <c:v>0.89267967591786102</c:v>
                </c:pt>
                <c:pt idx="61">
                  <c:v>0.8905851828603718</c:v>
                </c:pt>
                <c:pt idx="62">
                  <c:v>0.83166586023658307</c:v>
                </c:pt>
                <c:pt idx="63">
                  <c:v>0.83706536018481392</c:v>
                </c:pt>
                <c:pt idx="64">
                  <c:v>0.87291834672175483</c:v>
                </c:pt>
                <c:pt idx="65">
                  <c:v>0.84924718041338187</c:v>
                </c:pt>
                <c:pt idx="66">
                  <c:v>0.81104073422544731</c:v>
                </c:pt>
                <c:pt idx="67">
                  <c:v>0.79445509888167642</c:v>
                </c:pt>
                <c:pt idx="68">
                  <c:v>0.87276245095740046</c:v>
                </c:pt>
                <c:pt idx="69">
                  <c:v>0.8428375663632961</c:v>
                </c:pt>
                <c:pt idx="70">
                  <c:v>0.83755271088373251</c:v>
                </c:pt>
                <c:pt idx="71">
                  <c:v>0.83716816690778295</c:v>
                </c:pt>
                <c:pt idx="72">
                  <c:v>0.8193809341918511</c:v>
                </c:pt>
                <c:pt idx="73">
                  <c:v>0.80694331732503821</c:v>
                </c:pt>
                <c:pt idx="74">
                  <c:v>0.81419368145204274</c:v>
                </c:pt>
                <c:pt idx="75">
                  <c:v>0.83244225386225523</c:v>
                </c:pt>
                <c:pt idx="76">
                  <c:v>0.87976056227794031</c:v>
                </c:pt>
                <c:pt idx="77">
                  <c:v>0.90975995678243138</c:v>
                </c:pt>
                <c:pt idx="78">
                  <c:v>0.87460596430149129</c:v>
                </c:pt>
                <c:pt idx="79">
                  <c:v>0.83513096303569256</c:v>
                </c:pt>
                <c:pt idx="80">
                  <c:v>0.89536039577200266</c:v>
                </c:pt>
                <c:pt idx="81">
                  <c:v>0.86460956535433076</c:v>
                </c:pt>
                <c:pt idx="82">
                  <c:v>0.88957638148437335</c:v>
                </c:pt>
                <c:pt idx="83">
                  <c:v>0.94034055149436935</c:v>
                </c:pt>
                <c:pt idx="84">
                  <c:v>0.86183056893506649</c:v>
                </c:pt>
                <c:pt idx="85">
                  <c:v>0.94147138434342981</c:v>
                </c:pt>
                <c:pt idx="86">
                  <c:v>0.85431061101596451</c:v>
                </c:pt>
                <c:pt idx="87">
                  <c:v>0.84764228103179884</c:v>
                </c:pt>
                <c:pt idx="88">
                  <c:v>0.98384373278148129</c:v>
                </c:pt>
                <c:pt idx="89">
                  <c:v>0.95794332864774712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- 8B'!$T$3:$T$92</c:f>
              <c:numCache>
                <c:formatCode>0.000</c:formatCode>
                <c:ptCount val="90"/>
                <c:pt idx="0">
                  <c:v>0.93935220645391682</c:v>
                </c:pt>
                <c:pt idx="1">
                  <c:v>0.98132470135562999</c:v>
                </c:pt>
                <c:pt idx="2">
                  <c:v>0.99934631534223195</c:v>
                </c:pt>
                <c:pt idx="3">
                  <c:v>1.0359753624830634</c:v>
                </c:pt>
                <c:pt idx="4">
                  <c:v>0.99567442211707635</c:v>
                </c:pt>
                <c:pt idx="5">
                  <c:v>0.99627952617611004</c:v>
                </c:pt>
                <c:pt idx="6">
                  <c:v>1.111188962344287</c:v>
                </c:pt>
                <c:pt idx="7">
                  <c:v>1.3675934345959626</c:v>
                </c:pt>
                <c:pt idx="8">
                  <c:v>1.0750074633467004</c:v>
                </c:pt>
                <c:pt idx="9">
                  <c:v>1.0789675776244969</c:v>
                </c:pt>
                <c:pt idx="10">
                  <c:v>0.9930695165533272</c:v>
                </c:pt>
                <c:pt idx="11">
                  <c:v>0.9569752154616018</c:v>
                </c:pt>
                <c:pt idx="12">
                  <c:v>0.97287375816159549</c:v>
                </c:pt>
                <c:pt idx="13">
                  <c:v>0.90248311510833101</c:v>
                </c:pt>
                <c:pt idx="14">
                  <c:v>1.0020471895321641</c:v>
                </c:pt>
                <c:pt idx="15">
                  <c:v>1.001206768348514</c:v>
                </c:pt>
                <c:pt idx="16">
                  <c:v>1.039595097271705</c:v>
                </c:pt>
                <c:pt idx="17">
                  <c:v>0.96968370705752083</c:v>
                </c:pt>
                <c:pt idx="18">
                  <c:v>0.96740703227296798</c:v>
                </c:pt>
                <c:pt idx="19">
                  <c:v>0.96236351426136191</c:v>
                </c:pt>
                <c:pt idx="20">
                  <c:v>0.92448298452869215</c:v>
                </c:pt>
                <c:pt idx="21">
                  <c:v>0.97067648155921982</c:v>
                </c:pt>
                <c:pt idx="22">
                  <c:v>0.94115892917581012</c:v>
                </c:pt>
                <c:pt idx="23">
                  <c:v>0.93703427960685515</c:v>
                </c:pt>
                <c:pt idx="24">
                  <c:v>1.0356164892646824</c:v>
                </c:pt>
                <c:pt idx="25">
                  <c:v>1.1493951076530295</c:v>
                </c:pt>
                <c:pt idx="26">
                  <c:v>1.1442452580474172</c:v>
                </c:pt>
                <c:pt idx="27">
                  <c:v>1.0405424379089716</c:v>
                </c:pt>
                <c:pt idx="28">
                  <c:v>1.400834211015944</c:v>
                </c:pt>
                <c:pt idx="29">
                  <c:v>1.1430020729960988</c:v>
                </c:pt>
                <c:pt idx="30">
                  <c:v>1.1552837653176593</c:v>
                </c:pt>
                <c:pt idx="31">
                  <c:v>1.0544739078609136</c:v>
                </c:pt>
                <c:pt idx="32">
                  <c:v>1.2005744833257967</c:v>
                </c:pt>
                <c:pt idx="33">
                  <c:v>1.0530841070328734</c:v>
                </c:pt>
                <c:pt idx="34">
                  <c:v>1.0313633953148185</c:v>
                </c:pt>
                <c:pt idx="35">
                  <c:v>0.99582129435410172</c:v>
                </c:pt>
                <c:pt idx="36">
                  <c:v>0.99591187077157806</c:v>
                </c:pt>
                <c:pt idx="37">
                  <c:v>0.99652558557651716</c:v>
                </c:pt>
                <c:pt idx="38">
                  <c:v>1.0013456646976469</c:v>
                </c:pt>
                <c:pt idx="39">
                  <c:v>1.0020826196479271</c:v>
                </c:pt>
                <c:pt idx="40">
                  <c:v>1.1322615607040132</c:v>
                </c:pt>
                <c:pt idx="41">
                  <c:v>1.2426119331768406</c:v>
                </c:pt>
                <c:pt idx="42">
                  <c:v>1.1542054159194277</c:v>
                </c:pt>
                <c:pt idx="43">
                  <c:v>1.1181840699635728</c:v>
                </c:pt>
                <c:pt idx="44">
                  <c:v>1.0750573755459252</c:v>
                </c:pt>
                <c:pt idx="45">
                  <c:v>1.0544031372177336</c:v>
                </c:pt>
                <c:pt idx="46">
                  <c:v>1.0584217301507539</c:v>
                </c:pt>
                <c:pt idx="47">
                  <c:v>1.1117510582245869</c:v>
                </c:pt>
                <c:pt idx="48">
                  <c:v>1.0906562270947848</c:v>
                </c:pt>
                <c:pt idx="49">
                  <c:v>1.1324494503358524</c:v>
                </c:pt>
                <c:pt idx="50">
                  <c:v>1.0323215290164007</c:v>
                </c:pt>
                <c:pt idx="51">
                  <c:v>1.2843343757050134</c:v>
                </c:pt>
                <c:pt idx="52">
                  <c:v>1.0910408160414287</c:v>
                </c:pt>
                <c:pt idx="53">
                  <c:v>1.0759861487645073</c:v>
                </c:pt>
                <c:pt idx="54">
                  <c:v>1.0668887906777393</c:v>
                </c:pt>
                <c:pt idx="55">
                  <c:v>1.06601668883199</c:v>
                </c:pt>
                <c:pt idx="56">
                  <c:v>1.01269954385183</c:v>
                </c:pt>
                <c:pt idx="57">
                  <c:v>0.99896111841573665</c:v>
                </c:pt>
                <c:pt idx="58">
                  <c:v>1.0179028566277013</c:v>
                </c:pt>
                <c:pt idx="59">
                  <c:v>1.1426662071947329</c:v>
                </c:pt>
                <c:pt idx="60">
                  <c:v>1.1880376045869694</c:v>
                </c:pt>
                <c:pt idx="61">
                  <c:v>1.0481648054076089</c:v>
                </c:pt>
                <c:pt idx="62">
                  <c:v>1.0516111219441526</c:v>
                </c:pt>
                <c:pt idx="63">
                  <c:v>1.0791340525074136</c:v>
                </c:pt>
                <c:pt idx="64">
                  <c:v>1.1433088492033661</c:v>
                </c:pt>
                <c:pt idx="65">
                  <c:v>1.0643673324456253</c:v>
                </c:pt>
                <c:pt idx="66">
                  <c:v>1.0224046834004821</c:v>
                </c:pt>
                <c:pt idx="67">
                  <c:v>0.99847810751222976</c:v>
                </c:pt>
                <c:pt idx="68">
                  <c:v>0.98974794035449776</c:v>
                </c:pt>
                <c:pt idx="69">
                  <c:v>1.0013780976367705</c:v>
                </c:pt>
                <c:pt idx="70">
                  <c:v>0.97402093747533169</c:v>
                </c:pt>
                <c:pt idx="71">
                  <c:v>1.0353962110265711</c:v>
                </c:pt>
                <c:pt idx="72">
                  <c:v>1.0141781487159329</c:v>
                </c:pt>
                <c:pt idx="73">
                  <c:v>1.3593589251594367</c:v>
                </c:pt>
                <c:pt idx="74">
                  <c:v>1.0916338477024221</c:v>
                </c:pt>
                <c:pt idx="75">
                  <c:v>1.0924096506585987</c:v>
                </c:pt>
                <c:pt idx="76">
                  <c:v>1.1058052052617451</c:v>
                </c:pt>
                <c:pt idx="77">
                  <c:v>1.0042262894896512</c:v>
                </c:pt>
                <c:pt idx="78">
                  <c:v>1.0864696637582445</c:v>
                </c:pt>
                <c:pt idx="79">
                  <c:v>1.2032270987445604</c:v>
                </c:pt>
                <c:pt idx="80">
                  <c:v>0.90232118754544821</c:v>
                </c:pt>
                <c:pt idx="81">
                  <c:v>0.99397378630167366</c:v>
                </c:pt>
                <c:pt idx="82">
                  <c:v>0.9041777741963184</c:v>
                </c:pt>
                <c:pt idx="83">
                  <c:v>0.97482108069773377</c:v>
                </c:pt>
                <c:pt idx="84">
                  <c:v>0.90792045373718455</c:v>
                </c:pt>
                <c:pt idx="85">
                  <c:v>1.0247038161563888</c:v>
                </c:pt>
                <c:pt idx="86">
                  <c:v>1.2140460133096007</c:v>
                </c:pt>
                <c:pt idx="87">
                  <c:v>1.0374708997687156</c:v>
                </c:pt>
                <c:pt idx="88">
                  <c:v>0.92332151810356389</c:v>
                </c:pt>
                <c:pt idx="89">
                  <c:v>1.0674334635756504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89584"/>
        <c:axId val="214290760"/>
      </c:scatterChart>
      <c:valAx>
        <c:axId val="21428958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290760"/>
        <c:crosses val="autoZero"/>
        <c:crossBetween val="midCat"/>
      </c:valAx>
      <c:valAx>
        <c:axId val="214290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289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14.31000042</v>
      </c>
      <c r="C2">
        <v>0.66640001999999998</v>
      </c>
      <c r="D2">
        <v>9.9000003020963209E+37</v>
      </c>
      <c r="E2">
        <v>1.1340999599999999</v>
      </c>
      <c r="F2">
        <v>627.34197998000002</v>
      </c>
      <c r="G2">
        <v>1.2723</v>
      </c>
      <c r="H2">
        <v>9.9000003020963209E+37</v>
      </c>
      <c r="J2" s="2">
        <f>TREND(Calibration!$A$2:$A$4,Calibration!$B$2:$B$4,C2)</f>
        <v>425.45710399772662</v>
      </c>
      <c r="K2" s="2">
        <f>TREND(Calibration!$A$2:$A$4,Calibration!$C$2:$C$4,E2)</f>
        <v>439.07958793971602</v>
      </c>
      <c r="L2" s="2">
        <f>TREND(Calibration!$A$2:$A$4,Calibration!$D$2:$D$4,G2)</f>
        <v>483.46017168250194</v>
      </c>
      <c r="N2" s="2">
        <f>AVERAGE(J2:J409)</f>
        <v>432.38191105478552</v>
      </c>
    </row>
    <row r="3" spans="1:14" x14ac:dyDescent="0.25">
      <c r="A3">
        <v>3855</v>
      </c>
      <c r="B3">
        <v>14.244999890000001</v>
      </c>
      <c r="C3">
        <v>0.66909998999999998</v>
      </c>
      <c r="D3">
        <v>857.32897949000005</v>
      </c>
      <c r="E3">
        <v>1.13189995</v>
      </c>
      <c r="F3">
        <v>988.57702637</v>
      </c>
      <c r="G3">
        <v>1.27180004</v>
      </c>
      <c r="H3">
        <v>1182.9959716799999</v>
      </c>
      <c r="J3" s="2">
        <f>TREND(Calibration!$A$2:$A$4,Calibration!$B$2:$B$4,C3)</f>
        <v>427.1131868292793</v>
      </c>
      <c r="K3" s="2">
        <f>TREND(Calibration!$A$2:$A$4,Calibration!$C$2:$C$4,E3)</f>
        <v>438.18949573502476</v>
      </c>
      <c r="L3" s="2">
        <f>TREND(Calibration!$A$2:$A$4,Calibration!$D$2:$D$4,G3)</f>
        <v>483.25406869245296</v>
      </c>
    </row>
    <row r="4" spans="1:14" x14ac:dyDescent="0.25">
      <c r="A4">
        <v>8856</v>
      </c>
      <c r="B4">
        <v>14.163999560000001</v>
      </c>
      <c r="C4">
        <v>0.66970003</v>
      </c>
      <c r="D4">
        <v>1280.1049804700001</v>
      </c>
      <c r="E4">
        <v>1.13569999</v>
      </c>
      <c r="F4">
        <v>719.88800048999997</v>
      </c>
      <c r="G4">
        <v>1.2696000300000001</v>
      </c>
      <c r="H4">
        <v>9.9000003020963209E+37</v>
      </c>
      <c r="J4" s="2">
        <f>TREND(Calibration!$A$2:$A$4,Calibration!$B$2:$B$4,C4)</f>
        <v>427.48123386026293</v>
      </c>
      <c r="K4" s="2">
        <f>TREND(Calibration!$A$2:$A$4,Calibration!$C$2:$C$4,E4)</f>
        <v>439.72693692007169</v>
      </c>
      <c r="L4" s="2">
        <f>TREND(Calibration!$A$2:$A$4,Calibration!$D$2:$D$4,G4)</f>
        <v>482.34713885979124</v>
      </c>
    </row>
    <row r="5" spans="1:14" x14ac:dyDescent="0.25">
      <c r="A5">
        <v>13857</v>
      </c>
      <c r="B5">
        <v>14.114999770000001</v>
      </c>
      <c r="C5">
        <v>0.6724</v>
      </c>
      <c r="D5">
        <v>1248.4289550799999</v>
      </c>
      <c r="E5">
        <v>1.17939997</v>
      </c>
      <c r="F5">
        <v>883.21099853999999</v>
      </c>
      <c r="G5">
        <v>1.26479995</v>
      </c>
      <c r="H5">
        <v>9.9000003020963209E+37</v>
      </c>
      <c r="J5" s="2">
        <f>TREND(Calibration!$A$2:$A$4,Calibration!$B$2:$B$4,C5)</f>
        <v>429.13731669181561</v>
      </c>
      <c r="K5" s="2">
        <f>TREND(Calibration!$A$2:$A$4,Calibration!$C$2:$C$4,E5)</f>
        <v>457.40731634705844</v>
      </c>
      <c r="L5" s="2">
        <f>TREND(Calibration!$A$2:$A$4,Calibration!$D$2:$D$4,G5)</f>
        <v>480.36835887644418</v>
      </c>
    </row>
    <row r="6" spans="1:14" x14ac:dyDescent="0.25">
      <c r="A6">
        <v>18888</v>
      </c>
      <c r="B6">
        <v>14.13799953</v>
      </c>
      <c r="C6">
        <v>0.67129998999999996</v>
      </c>
      <c r="D6">
        <v>9.9000003020963209E+37</v>
      </c>
      <c r="E6">
        <v>1.1179000100000001</v>
      </c>
      <c r="F6">
        <v>642.64599609000004</v>
      </c>
      <c r="G6">
        <v>1.26479995</v>
      </c>
      <c r="H6">
        <v>9.9000003020963209E+37</v>
      </c>
      <c r="J6" s="2">
        <f>TREND(Calibration!$A$2:$A$4,Calibration!$B$2:$B$4,C6)</f>
        <v>428.46260264849798</v>
      </c>
      <c r="K6" s="2">
        <f>TREND(Calibration!$A$2:$A$4,Calibration!$C$2:$C$4,E6)</f>
        <v>432.52532263574534</v>
      </c>
      <c r="L6" s="2">
        <f>TREND(Calibration!$A$2:$A$4,Calibration!$D$2:$D$4,G6)</f>
        <v>480.36835887644418</v>
      </c>
    </row>
    <row r="7" spans="1:14" x14ac:dyDescent="0.25">
      <c r="A7">
        <v>23863</v>
      </c>
      <c r="B7">
        <v>14.19999981</v>
      </c>
      <c r="C7">
        <v>0.67070001000000001</v>
      </c>
      <c r="D7">
        <v>368.24499512</v>
      </c>
      <c r="E7">
        <v>1.1114000100000001</v>
      </c>
      <c r="F7">
        <v>9.9000003020963209E+37</v>
      </c>
      <c r="G7">
        <v>1.26479995</v>
      </c>
      <c r="H7">
        <v>796.82098388999998</v>
      </c>
      <c r="J7" s="2">
        <f>TREND(Calibration!$A$2:$A$4,Calibration!$B$2:$B$4,C7)</f>
        <v>428.09459241976401</v>
      </c>
      <c r="K7" s="2">
        <f>TREND(Calibration!$A$2:$A$4,Calibration!$C$2:$C$4,E7)</f>
        <v>429.89551671191168</v>
      </c>
      <c r="L7" s="2">
        <f>TREND(Calibration!$A$2:$A$4,Calibration!$D$2:$D$4,G7)</f>
        <v>480.36835887644418</v>
      </c>
    </row>
    <row r="8" spans="1:14" x14ac:dyDescent="0.25">
      <c r="A8">
        <v>28874</v>
      </c>
      <c r="B8">
        <v>14.161000250000001</v>
      </c>
      <c r="C8">
        <v>0.6724</v>
      </c>
      <c r="D8">
        <v>9.9000003020963209E+37</v>
      </c>
      <c r="E8">
        <v>1.1006</v>
      </c>
      <c r="F8">
        <v>554.91998291000004</v>
      </c>
      <c r="G8">
        <v>1.2659000199999999</v>
      </c>
      <c r="H8">
        <v>9.9000003020963209E+37</v>
      </c>
      <c r="J8" s="2">
        <f>TREND(Calibration!$A$2:$A$4,Calibration!$B$2:$B$4,C8)</f>
        <v>429.13731669181561</v>
      </c>
      <c r="K8" s="2">
        <f>TREND(Calibration!$A$2:$A$4,Calibration!$C$2:$C$4,E8)</f>
        <v>425.52598897722498</v>
      </c>
      <c r="L8" s="2">
        <f>TREND(Calibration!$A$2:$A$4,Calibration!$D$2:$D$4,G8)</f>
        <v>480.82185058830737</v>
      </c>
    </row>
    <row r="9" spans="1:14" x14ac:dyDescent="0.25">
      <c r="A9">
        <v>33860</v>
      </c>
      <c r="B9">
        <v>14.213000299999999</v>
      </c>
      <c r="C9">
        <v>0.66640001999999998</v>
      </c>
      <c r="D9">
        <v>1020.0889892599999</v>
      </c>
      <c r="E9">
        <v>1.1071000099999999</v>
      </c>
      <c r="F9">
        <v>568.86798095999995</v>
      </c>
      <c r="G9">
        <v>1.2632000400000001</v>
      </c>
      <c r="H9">
        <v>9.9000003020963209E+37</v>
      </c>
      <c r="J9" s="2">
        <f>TREND(Calibration!$A$2:$A$4,Calibration!$B$2:$B$4,C9)</f>
        <v>425.45710399772662</v>
      </c>
      <c r="K9" s="2">
        <f>TREND(Calibration!$A$2:$A$4,Calibration!$C$2:$C$4,E9)</f>
        <v>428.15579894691388</v>
      </c>
      <c r="L9" s="2">
        <f>TREND(Calibration!$A$2:$A$4,Calibration!$D$2:$D$4,G9)</f>
        <v>479.70881364320701</v>
      </c>
    </row>
    <row r="10" spans="1:14" x14ac:dyDescent="0.25">
      <c r="A10">
        <v>38860</v>
      </c>
      <c r="B10">
        <v>14.19999981</v>
      </c>
      <c r="C10">
        <v>0.67559999000000004</v>
      </c>
      <c r="D10">
        <v>981.03002930000002</v>
      </c>
      <c r="E10">
        <v>1.1383999600000001</v>
      </c>
      <c r="F10">
        <v>471.13000488</v>
      </c>
      <c r="G10">
        <v>1.26479995</v>
      </c>
      <c r="H10">
        <v>9.9000003020963209E+37</v>
      </c>
      <c r="J10" s="2">
        <f>TREND(Calibration!$A$2:$A$4,Calibration!$B$2:$B$4,C10)</f>
        <v>431.10009720424364</v>
      </c>
      <c r="K10" s="2">
        <f>TREND(Calibration!$A$2:$A$4,Calibration!$C$2:$C$4,E10)</f>
        <v>440.81930570471377</v>
      </c>
      <c r="L10" s="2">
        <f>TREND(Calibration!$A$2:$A$4,Calibration!$D$2:$D$4,G10)</f>
        <v>480.36835887644418</v>
      </c>
    </row>
    <row r="11" spans="1:14" x14ac:dyDescent="0.25">
      <c r="A11">
        <v>43861</v>
      </c>
      <c r="B11">
        <v>14.15499973</v>
      </c>
      <c r="C11">
        <v>0.67559999000000004</v>
      </c>
      <c r="D11">
        <v>963.00201416000004</v>
      </c>
      <c r="E11">
        <v>1.1162999899999999</v>
      </c>
      <c r="F11">
        <v>278.05599976000002</v>
      </c>
      <c r="G11">
        <v>1.2610000400000001</v>
      </c>
      <c r="H11">
        <v>9.9000003020963209E+37</v>
      </c>
      <c r="J11" s="2">
        <f>TREND(Calibration!$A$2:$A$4,Calibration!$B$2:$B$4,C11)</f>
        <v>431.10009720424364</v>
      </c>
      <c r="K11" s="2">
        <f>TREND(Calibration!$A$2:$A$4,Calibration!$C$2:$C$4,E11)</f>
        <v>431.8779777012449</v>
      </c>
      <c r="L11" s="2">
        <f>TREND(Calibration!$A$2:$A$4,Calibration!$D$2:$D$4,G11)</f>
        <v>478.80188793293485</v>
      </c>
    </row>
    <row r="12" spans="1:14" x14ac:dyDescent="0.25">
      <c r="A12">
        <v>48861</v>
      </c>
      <c r="B12">
        <v>14.097000120000001</v>
      </c>
      <c r="C12">
        <v>0.67019998999999997</v>
      </c>
      <c r="D12">
        <v>1104.4709472699999</v>
      </c>
      <c r="E12">
        <v>1.1065000300000001</v>
      </c>
      <c r="F12">
        <v>451.59201050000001</v>
      </c>
      <c r="G12">
        <v>1.2615000000000001</v>
      </c>
      <c r="H12">
        <v>9.9000003020963209E+37</v>
      </c>
      <c r="J12" s="2">
        <f>TREND(Calibration!$A$2:$A$4,Calibration!$B$2:$B$4,C12)</f>
        <v>427.78789473888867</v>
      </c>
      <c r="K12" s="2">
        <f>TREND(Calibration!$A$2:$A$4,Calibration!$C$2:$C$4,E12)</f>
        <v>427.91305572257829</v>
      </c>
      <c r="L12" s="2">
        <f>TREND(Calibration!$A$2:$A$4,Calibration!$D$2:$D$4,G12)</f>
        <v>479.00799092298382</v>
      </c>
    </row>
    <row r="13" spans="1:14" x14ac:dyDescent="0.25">
      <c r="A13">
        <v>53861</v>
      </c>
      <c r="B13">
        <v>13.980999949999999</v>
      </c>
      <c r="C13">
        <v>0.67559999000000004</v>
      </c>
      <c r="D13">
        <v>9.9000003020963209E+37</v>
      </c>
      <c r="E13">
        <v>1.10870004</v>
      </c>
      <c r="F13">
        <v>247.64599609000001</v>
      </c>
      <c r="G13">
        <v>1.25940001</v>
      </c>
      <c r="H13">
        <v>9.9000003020963209E+37</v>
      </c>
      <c r="J13" s="2">
        <f>TREND(Calibration!$A$2:$A$4,Calibration!$B$2:$B$4,C13)</f>
        <v>431.10009720424364</v>
      </c>
      <c r="K13" s="2">
        <f>TREND(Calibration!$A$2:$A$4,Calibration!$C$2:$C$4,E13)</f>
        <v>428.80314792726955</v>
      </c>
      <c r="L13" s="2">
        <f>TREND(Calibration!$A$2:$A$4,Calibration!$D$2:$D$4,G13)</f>
        <v>478.14229323102256</v>
      </c>
    </row>
    <row r="14" spans="1:14" x14ac:dyDescent="0.25">
      <c r="A14">
        <v>58861</v>
      </c>
      <c r="B14">
        <v>13.928000450000001</v>
      </c>
      <c r="C14">
        <v>0.67510002999999996</v>
      </c>
      <c r="D14">
        <v>9.9000003020963209E+37</v>
      </c>
      <c r="E14">
        <v>1.1075999700000001</v>
      </c>
      <c r="F14">
        <v>173.67300415</v>
      </c>
      <c r="G14">
        <v>1.25880003</v>
      </c>
      <c r="H14">
        <v>9.9000003020963209E+37</v>
      </c>
      <c r="J14" s="2">
        <f>TREND(Calibration!$A$2:$A$4,Calibration!$B$2:$B$4,C14)</f>
        <v>430.7934363256179</v>
      </c>
      <c r="K14" s="2">
        <f>TREND(Calibration!$A$2:$A$4,Calibration!$C$2:$C$4,E14)</f>
        <v>428.35807552686475</v>
      </c>
      <c r="L14" s="2">
        <f>TREND(Calibration!$A$2:$A$4,Calibration!$D$2:$D$4,G14)</f>
        <v>477.89495810027302</v>
      </c>
    </row>
    <row r="15" spans="1:14" x14ac:dyDescent="0.25">
      <c r="A15">
        <v>63862</v>
      </c>
      <c r="B15">
        <v>13.87899971</v>
      </c>
      <c r="C15">
        <v>0.67400002000000003</v>
      </c>
      <c r="D15">
        <v>9.9000003020963209E+37</v>
      </c>
      <c r="E15">
        <v>1.13680005</v>
      </c>
      <c r="F15">
        <v>-9.9000003020963209E+37</v>
      </c>
      <c r="G15">
        <v>1.2567000399999999</v>
      </c>
      <c r="H15">
        <v>9.9000003020963209E+37</v>
      </c>
      <c r="J15" s="2">
        <f>TREND(Calibration!$A$2:$A$4,Calibration!$B$2:$B$4,C15)</f>
        <v>430.11872228230033</v>
      </c>
      <c r="K15" s="2">
        <f>TREND(Calibration!$A$2:$A$4,Calibration!$C$2:$C$4,E15)</f>
        <v>440.17200527462126</v>
      </c>
      <c r="L15" s="2">
        <f>TREND(Calibration!$A$2:$A$4,Calibration!$D$2:$D$4,G15)</f>
        <v>477.02926040831176</v>
      </c>
    </row>
    <row r="16" spans="1:14" x14ac:dyDescent="0.25">
      <c r="A16">
        <v>68862</v>
      </c>
      <c r="B16">
        <v>13.93999958</v>
      </c>
      <c r="C16">
        <v>0.67070001000000001</v>
      </c>
      <c r="D16">
        <v>1090.2220459</v>
      </c>
      <c r="E16">
        <v>1.13569999</v>
      </c>
      <c r="F16">
        <v>566.56298828000001</v>
      </c>
      <c r="G16">
        <v>1.25940001</v>
      </c>
      <c r="H16">
        <v>1183.0279541</v>
      </c>
      <c r="J16" s="2">
        <f>TREND(Calibration!$A$2:$A$4,Calibration!$B$2:$B$4,C16)</f>
        <v>428.09459241976401</v>
      </c>
      <c r="K16" s="2">
        <f>TREND(Calibration!$A$2:$A$4,Calibration!$C$2:$C$4,E16)</f>
        <v>439.72693692007169</v>
      </c>
      <c r="L16" s="2">
        <f>TREND(Calibration!$A$2:$A$4,Calibration!$D$2:$D$4,G16)</f>
        <v>478.14229323102256</v>
      </c>
    </row>
    <row r="17" spans="1:12" x14ac:dyDescent="0.25">
      <c r="A17">
        <v>73863</v>
      </c>
      <c r="B17">
        <v>13.961000439999999</v>
      </c>
      <c r="C17">
        <v>0.67449999000000005</v>
      </c>
      <c r="D17">
        <v>519.63201904000005</v>
      </c>
      <c r="E17">
        <v>1.14489996</v>
      </c>
      <c r="F17">
        <v>452.23001098999998</v>
      </c>
      <c r="G17">
        <v>1.25880003</v>
      </c>
      <c r="H17">
        <v>9.9000003020963209E+37</v>
      </c>
      <c r="J17" s="2">
        <f>TREND(Calibration!$A$2:$A$4,Calibration!$B$2:$B$4,C17)</f>
        <v>430.42538929463433</v>
      </c>
      <c r="K17" s="2">
        <f>TREND(Calibration!$A$2:$A$4,Calibration!$C$2:$C$4,E17)</f>
        <v>443.44911162854743</v>
      </c>
      <c r="L17" s="2">
        <f>TREND(Calibration!$A$2:$A$4,Calibration!$D$2:$D$4,G17)</f>
        <v>477.89495810027302</v>
      </c>
    </row>
    <row r="18" spans="1:12" x14ac:dyDescent="0.25">
      <c r="A18">
        <v>78862</v>
      </c>
      <c r="B18">
        <v>14.036000250000001</v>
      </c>
      <c r="C18">
        <v>0.67180002000000005</v>
      </c>
      <c r="D18">
        <v>9.9000003020963209E+37</v>
      </c>
      <c r="E18">
        <v>1.1167999500000001</v>
      </c>
      <c r="F18">
        <v>675.54199218999997</v>
      </c>
      <c r="G18">
        <v>1.2582999500000001</v>
      </c>
      <c r="H18">
        <v>1124.7189941399999</v>
      </c>
      <c r="J18" s="2">
        <f>TREND(Calibration!$A$2:$A$4,Calibration!$B$2:$B$4,C18)</f>
        <v>428.76930646308165</v>
      </c>
      <c r="K18" s="2">
        <f>TREND(Calibration!$A$2:$A$4,Calibration!$C$2:$C$4,E18)</f>
        <v>432.08025428119572</v>
      </c>
      <c r="L18" s="2">
        <f>TREND(Calibration!$A$2:$A$4,Calibration!$D$2:$D$4,G18)</f>
        <v>477.68880564154892</v>
      </c>
    </row>
    <row r="19" spans="1:12" x14ac:dyDescent="0.25">
      <c r="A19">
        <v>83863</v>
      </c>
      <c r="B19">
        <v>14.067999840000001</v>
      </c>
      <c r="C19">
        <v>0.67559999000000004</v>
      </c>
      <c r="D19">
        <v>9.9000003020963209E+37</v>
      </c>
      <c r="E19">
        <v>1.1157000100000001</v>
      </c>
      <c r="F19">
        <v>376.57000732</v>
      </c>
      <c r="G19">
        <v>1.2620999799999999</v>
      </c>
      <c r="H19">
        <v>9.9000003020963209E+37</v>
      </c>
      <c r="J19" s="2">
        <f>TREND(Calibration!$A$2:$A$4,Calibration!$B$2:$B$4,C19)</f>
        <v>431.10009720424364</v>
      </c>
      <c r="K19" s="2">
        <f>TREND(Calibration!$A$2:$A$4,Calibration!$C$2:$C$4,E19)</f>
        <v>431.63523447690932</v>
      </c>
      <c r="L19" s="2">
        <f>TREND(Calibration!$A$2:$A$4,Calibration!$D$2:$D$4,G19)</f>
        <v>479.25532605373337</v>
      </c>
    </row>
    <row r="20" spans="1:12" x14ac:dyDescent="0.25">
      <c r="A20">
        <v>88863</v>
      </c>
      <c r="B20">
        <v>14.100999829999999</v>
      </c>
      <c r="C20">
        <v>0.68370003000000001</v>
      </c>
      <c r="D20">
        <v>9.9000003020963209E+37</v>
      </c>
      <c r="E20">
        <v>1.1205999900000001</v>
      </c>
      <c r="F20">
        <v>172.18699645999999</v>
      </c>
      <c r="G20">
        <v>1.26370001</v>
      </c>
      <c r="H20">
        <v>9.9000003020963209E+37</v>
      </c>
      <c r="J20" s="2">
        <f>TREND(Calibration!$A$2:$A$4,Calibration!$B$2:$B$4,C20)</f>
        <v>436.06842543710917</v>
      </c>
      <c r="K20" s="2">
        <f>TREND(Calibration!$A$2:$A$4,Calibration!$C$2:$C$4,E20)</f>
        <v>433.61769546624265</v>
      </c>
      <c r="L20" s="2">
        <f>TREND(Calibration!$A$2:$A$4,Calibration!$D$2:$D$4,G20)</f>
        <v>479.91492075564554</v>
      </c>
    </row>
    <row r="21" spans="1:12" x14ac:dyDescent="0.25">
      <c r="A21">
        <v>93863</v>
      </c>
      <c r="B21">
        <v>14.09399986</v>
      </c>
      <c r="C21">
        <v>0.68210000000000004</v>
      </c>
      <c r="D21">
        <v>9.9000003020963209E+37</v>
      </c>
      <c r="E21">
        <v>1.1767000000000001</v>
      </c>
      <c r="F21">
        <v>125.21499634</v>
      </c>
      <c r="G21">
        <v>1.2668999400000001</v>
      </c>
      <c r="H21">
        <v>9.9000003020963209E+37</v>
      </c>
      <c r="J21" s="2">
        <f>TREND(Calibration!$A$2:$A$4,Calibration!$B$2:$B$4,C21)</f>
        <v>435.08701371291625</v>
      </c>
      <c r="K21" s="2">
        <f>TREND(Calibration!$A$2:$A$4,Calibration!$C$2:$C$4,E21)</f>
        <v>456.31494756241648</v>
      </c>
      <c r="L21" s="2">
        <f>TREND(Calibration!$A$2:$A$4,Calibration!$D$2:$D$4,G21)</f>
        <v>481.23405656840532</v>
      </c>
    </row>
    <row r="22" spans="1:12" x14ac:dyDescent="0.25">
      <c r="A22">
        <v>98863</v>
      </c>
      <c r="B22">
        <v>14.10700035</v>
      </c>
      <c r="C22">
        <v>0.69069999000000004</v>
      </c>
      <c r="D22">
        <v>9.9000003020963209E+37</v>
      </c>
      <c r="E22">
        <v>1.1503000299999999</v>
      </c>
      <c r="F22">
        <v>131.8809967</v>
      </c>
      <c r="G22">
        <v>1.2668999400000001</v>
      </c>
      <c r="H22">
        <v>9.9000003020963209E+37</v>
      </c>
      <c r="J22" s="2">
        <f>TREND(Calibration!$A$2:$A$4,Calibration!$B$2:$B$4,C22)</f>
        <v>440.36199669069919</v>
      </c>
      <c r="K22" s="2">
        <f>TREND(Calibration!$A$2:$A$4,Calibration!$C$2:$C$4,E22)</f>
        <v>445.63390179394992</v>
      </c>
      <c r="L22" s="2">
        <f>TREND(Calibration!$A$2:$A$4,Calibration!$D$2:$D$4,G22)</f>
        <v>481.23405656840532</v>
      </c>
    </row>
    <row r="23" spans="1:12" x14ac:dyDescent="0.25">
      <c r="A23">
        <v>103865</v>
      </c>
      <c r="B23">
        <v>14.14299965</v>
      </c>
      <c r="C23">
        <v>0.6875</v>
      </c>
      <c r="D23">
        <v>9.9000003020963209E+37</v>
      </c>
      <c r="E23">
        <v>1.13139999</v>
      </c>
      <c r="F23">
        <v>-19.579999919999999</v>
      </c>
      <c r="G23">
        <v>1.2702000099999999</v>
      </c>
      <c r="H23">
        <v>9.9000003020963209E+37</v>
      </c>
      <c r="J23" s="2">
        <f>TREND(Calibration!$A$2:$A$4,Calibration!$B$2:$B$4,C23)</f>
        <v>438.39921617827116</v>
      </c>
      <c r="K23" s="2">
        <f>TREND(Calibration!$A$2:$A$4,Calibration!$C$2:$C$4,E23)</f>
        <v>437.987219155074</v>
      </c>
      <c r="L23" s="2">
        <f>TREND(Calibration!$A$2:$A$4,Calibration!$D$2:$D$4,G23)</f>
        <v>482.59447399054079</v>
      </c>
    </row>
    <row r="24" spans="1:12" x14ac:dyDescent="0.25">
      <c r="A24">
        <v>108865</v>
      </c>
      <c r="B24">
        <v>14.20100021</v>
      </c>
      <c r="C24">
        <v>0.68910002999999997</v>
      </c>
      <c r="D24">
        <v>9.9000003020963209E+37</v>
      </c>
      <c r="E24">
        <v>1.13460004</v>
      </c>
      <c r="F24">
        <v>53.307998660000003</v>
      </c>
      <c r="G24">
        <v>1.2733999499999999</v>
      </c>
      <c r="H24">
        <v>9.9000003020963209E+37</v>
      </c>
      <c r="J24" s="2">
        <f>TREND(Calibration!$A$2:$A$4,Calibration!$B$2:$B$4,C24)</f>
        <v>439.38062790246408</v>
      </c>
      <c r="K24" s="2">
        <f>TREND(Calibration!$A$2:$A$4,Calibration!$C$2:$C$4,E24)</f>
        <v>439.28191306993</v>
      </c>
      <c r="L24" s="2">
        <f>TREND(Calibration!$A$2:$A$4,Calibration!$D$2:$D$4,G24)</f>
        <v>483.91361392569002</v>
      </c>
    </row>
    <row r="25" spans="1:12" x14ac:dyDescent="0.25">
      <c r="A25">
        <v>113865</v>
      </c>
      <c r="B25">
        <v>14.239999770000001</v>
      </c>
      <c r="C25">
        <v>0.6875</v>
      </c>
      <c r="D25">
        <v>9.9000003020963209E+37</v>
      </c>
      <c r="E25">
        <v>1.1476000500000001</v>
      </c>
      <c r="F25">
        <v>133.24000548999999</v>
      </c>
      <c r="G25">
        <v>1.27719998</v>
      </c>
      <c r="H25">
        <v>9.9000003020963209E+37</v>
      </c>
      <c r="J25" s="2">
        <f>TREND(Calibration!$A$2:$A$4,Calibration!$B$2:$B$4,C25)</f>
        <v>438.39921617827116</v>
      </c>
      <c r="K25" s="2">
        <f>TREND(Calibration!$A$2:$A$4,Calibration!$C$2:$C$4,E25)</f>
        <v>444.54152896345272</v>
      </c>
      <c r="L25" s="2">
        <f>TREND(Calibration!$A$2:$A$4,Calibration!$D$2:$D$4,G25)</f>
        <v>485.48013433787457</v>
      </c>
    </row>
    <row r="26" spans="1:12" x14ac:dyDescent="0.25">
      <c r="A26">
        <v>118865</v>
      </c>
      <c r="B26">
        <v>14.27600002</v>
      </c>
      <c r="C26">
        <v>0.69019997</v>
      </c>
      <c r="D26">
        <v>1332.6080322299999</v>
      </c>
      <c r="E26">
        <v>1.3387999500000001</v>
      </c>
      <c r="F26">
        <v>315.88900756999999</v>
      </c>
      <c r="G26">
        <v>1.2776999499999999</v>
      </c>
      <c r="H26">
        <v>9.9000003020963209E+37</v>
      </c>
      <c r="J26" s="2">
        <f>TREND(Calibration!$A$2:$A$4,Calibration!$B$2:$B$4,C26)</f>
        <v>440.05529900982384</v>
      </c>
      <c r="K26" s="2">
        <f>TREND(Calibration!$A$2:$A$4,Calibration!$C$2:$C$4,E26)</f>
        <v>521.89824121828508</v>
      </c>
      <c r="L26" s="2">
        <f>TREND(Calibration!$A$2:$A$4,Calibration!$D$2:$D$4,G26)</f>
        <v>485.68624145031299</v>
      </c>
    </row>
    <row r="27" spans="1:12" x14ac:dyDescent="0.25">
      <c r="A27">
        <v>123864</v>
      </c>
      <c r="B27">
        <v>14.376000400000001</v>
      </c>
      <c r="C27">
        <v>0.69400001</v>
      </c>
      <c r="D27">
        <v>1233.72595215</v>
      </c>
      <c r="E27">
        <v>1.16970003</v>
      </c>
      <c r="F27">
        <v>357.28100585999999</v>
      </c>
      <c r="G27">
        <v>1.2841999500000001</v>
      </c>
      <c r="H27">
        <v>9.9000003020963209E+37</v>
      </c>
      <c r="J27" s="2">
        <f>TREND(Calibration!$A$2:$A$4,Calibration!$B$2:$B$4,C27)</f>
        <v>442.38613268694371</v>
      </c>
      <c r="K27" s="2">
        <f>TREND(Calibration!$A$2:$A$4,Calibration!$C$2:$C$4,E27)</f>
        <v>453.48286101277671</v>
      </c>
      <c r="L27" s="2">
        <f>TREND(Calibration!$A$2:$A$4,Calibration!$D$2:$D$4,G27)</f>
        <v>488.36579468520824</v>
      </c>
    </row>
    <row r="28" spans="1:12" x14ac:dyDescent="0.25">
      <c r="A28">
        <v>128865</v>
      </c>
      <c r="B28">
        <v>14.51599979</v>
      </c>
      <c r="C28">
        <v>0.69069999000000004</v>
      </c>
      <c r="D28">
        <v>886.26599121000004</v>
      </c>
      <c r="E28">
        <v>1.56400001</v>
      </c>
      <c r="F28">
        <v>824.69598388999998</v>
      </c>
      <c r="G28">
        <v>1.2912000400000001</v>
      </c>
      <c r="H28">
        <v>9.9000003020963209E+37</v>
      </c>
      <c r="J28" s="2">
        <f>TREND(Calibration!$A$2:$A$4,Calibration!$B$2:$B$4,C28)</f>
        <v>440.36199669069919</v>
      </c>
      <c r="K28" s="2">
        <f>TREND(Calibration!$A$2:$A$4,Calibration!$C$2:$C$4,E28)</f>
        <v>613.01092611608578</v>
      </c>
      <c r="L28" s="2">
        <f>TREND(Calibration!$A$2:$A$4,Calibration!$D$2:$D$4,G28)</f>
        <v>491.25150450121714</v>
      </c>
    </row>
    <row r="29" spans="1:12" x14ac:dyDescent="0.25">
      <c r="A29">
        <v>133865</v>
      </c>
      <c r="B29">
        <v>14.60700035</v>
      </c>
      <c r="C29">
        <v>0.69019997</v>
      </c>
      <c r="D29">
        <v>831.57598876999998</v>
      </c>
      <c r="E29">
        <v>1.19840002</v>
      </c>
      <c r="F29">
        <v>1090.9360351600001</v>
      </c>
      <c r="G29">
        <v>1.2928999699999999</v>
      </c>
      <c r="H29">
        <v>9.9000003020963209E+37</v>
      </c>
      <c r="J29" s="2">
        <f>TREND(Calibration!$A$2:$A$4,Calibration!$B$2:$B$4,C29)</f>
        <v>440.05529900982384</v>
      </c>
      <c r="K29" s="2">
        <f>TREND(Calibration!$A$2:$A$4,Calibration!$C$2:$C$4,E29)</f>
        <v>465.09446158446406</v>
      </c>
      <c r="L29" s="2">
        <f>TREND(Calibration!$A$2:$A$4,Calibration!$D$2:$D$4,G29)</f>
        <v>491.95228187515477</v>
      </c>
    </row>
    <row r="30" spans="1:12" x14ac:dyDescent="0.25">
      <c r="A30">
        <v>138865</v>
      </c>
      <c r="B30">
        <v>14.74600029</v>
      </c>
      <c r="C30">
        <v>0.69450003000000005</v>
      </c>
      <c r="D30">
        <v>710.01300048999997</v>
      </c>
      <c r="E30">
        <v>1.2706999800000001</v>
      </c>
      <c r="F30">
        <v>9.9000003020963209E+37</v>
      </c>
      <c r="G30">
        <v>1.29830003</v>
      </c>
      <c r="H30">
        <v>1144.34802246</v>
      </c>
      <c r="J30" s="2">
        <f>TREND(Calibration!$A$2:$A$4,Calibration!$B$2:$B$4,C30)</f>
        <v>442.69283036781911</v>
      </c>
      <c r="K30" s="2">
        <f>TREND(Calibration!$A$2:$A$4,Calibration!$C$2:$C$4,E30)</f>
        <v>494.34597898460868</v>
      </c>
      <c r="L30" s="2">
        <f>TREND(Calibration!$A$2:$A$4,Calibration!$D$2:$D$4,G30)</f>
        <v>494.1783969892515</v>
      </c>
    </row>
    <row r="31" spans="1:12" x14ac:dyDescent="0.25">
      <c r="A31">
        <v>143865</v>
      </c>
      <c r="B31">
        <v>14.850000380000001</v>
      </c>
      <c r="C31">
        <v>0.69230002000000002</v>
      </c>
      <c r="D31">
        <v>1205</v>
      </c>
      <c r="E31">
        <v>1.2043000500000001</v>
      </c>
      <c r="F31">
        <v>9.9000003020963209E+37</v>
      </c>
      <c r="G31">
        <v>1.3063999399999999</v>
      </c>
      <c r="H31">
        <v>9.9000003020963209E+37</v>
      </c>
      <c r="J31" s="2">
        <f>TREND(Calibration!$A$2:$A$4,Calibration!$B$2:$B$4,C31)</f>
        <v>441.34340841489211</v>
      </c>
      <c r="K31" s="2">
        <f>TREND(Calibration!$A$2:$A$4,Calibration!$C$2:$C$4,E31)</f>
        <v>467.48152832981742</v>
      </c>
      <c r="L31" s="2">
        <f>TREND(Calibration!$A$2:$A$4,Calibration!$D$2:$D$4,G31)</f>
        <v>497.5174954573838</v>
      </c>
    </row>
    <row r="32" spans="1:12" x14ac:dyDescent="0.25">
      <c r="A32">
        <v>148865</v>
      </c>
      <c r="B32">
        <v>14.963999749999999</v>
      </c>
      <c r="C32">
        <v>0.69069999000000004</v>
      </c>
      <c r="D32">
        <v>881.17602538999995</v>
      </c>
      <c r="E32">
        <v>1.17939997</v>
      </c>
      <c r="F32">
        <v>9.9000003020963209E+37</v>
      </c>
      <c r="G32">
        <v>1.3128000500000001</v>
      </c>
      <c r="H32">
        <v>9.9000003020963209E+37</v>
      </c>
      <c r="J32" s="2">
        <f>TREND(Calibration!$A$2:$A$4,Calibration!$B$2:$B$4,C32)</f>
        <v>440.36199669069919</v>
      </c>
      <c r="K32" s="2">
        <f>TREND(Calibration!$A$2:$A$4,Calibration!$C$2:$C$4,E32)</f>
        <v>457.40731634705844</v>
      </c>
      <c r="L32" s="2">
        <f>TREND(Calibration!$A$2:$A$4,Calibration!$D$2:$D$4,G32)</f>
        <v>500.15587014264304</v>
      </c>
    </row>
    <row r="33" spans="1:12" x14ac:dyDescent="0.25">
      <c r="A33">
        <v>153865</v>
      </c>
      <c r="B33">
        <v>14.97000027</v>
      </c>
      <c r="C33">
        <v>0.68370003000000001</v>
      </c>
      <c r="D33">
        <v>1196.1040039100001</v>
      </c>
      <c r="E33">
        <v>1.1837999800000001</v>
      </c>
      <c r="F33">
        <v>9.9000003020963209E+37</v>
      </c>
      <c r="G33">
        <v>1.3220000300000001</v>
      </c>
      <c r="H33">
        <v>1322.3640136700001</v>
      </c>
      <c r="J33" s="2">
        <f>TREND(Calibration!$A$2:$A$4,Calibration!$B$2:$B$4,C33)</f>
        <v>436.06842543710917</v>
      </c>
      <c r="K33" s="2">
        <f>TREND(Calibration!$A$2:$A$4,Calibration!$C$2:$C$4,E33)</f>
        <v>459.18749671058583</v>
      </c>
      <c r="L33" s="2">
        <f>TREND(Calibration!$A$2:$A$4,Calibration!$D$2:$D$4,G33)</f>
        <v>503.94846032263865</v>
      </c>
    </row>
    <row r="34" spans="1:12" x14ac:dyDescent="0.25">
      <c r="A34">
        <v>158866</v>
      </c>
      <c r="B34">
        <v>14.960000040000001</v>
      </c>
      <c r="C34">
        <v>0.68419998999999998</v>
      </c>
      <c r="D34">
        <v>1333.20495605</v>
      </c>
      <c r="E34">
        <v>1.17190003</v>
      </c>
      <c r="F34">
        <v>9.9000003020963209E+37</v>
      </c>
      <c r="G34">
        <v>1.3242000300000001</v>
      </c>
      <c r="H34">
        <v>9.9000003020963209E+37</v>
      </c>
      <c r="J34" s="2">
        <f>TREND(Calibration!$A$2:$A$4,Calibration!$B$2:$B$4,C34)</f>
        <v>436.37508631573485</v>
      </c>
      <c r="K34" s="2">
        <f>TREND(Calibration!$A$2:$A$4,Calibration!$C$2:$C$4,E34)</f>
        <v>454.37294917161273</v>
      </c>
      <c r="L34" s="2">
        <f>TREND(Calibration!$A$2:$A$4,Calibration!$D$2:$D$4,G34)</f>
        <v>504.85538603291081</v>
      </c>
    </row>
    <row r="35" spans="1:12" x14ac:dyDescent="0.25">
      <c r="A35">
        <v>163866</v>
      </c>
      <c r="B35">
        <v>14.97000027</v>
      </c>
      <c r="C35">
        <v>0.67989999000000001</v>
      </c>
      <c r="D35">
        <v>1320.6350097699999</v>
      </c>
      <c r="E35">
        <v>1.6288000300000001</v>
      </c>
      <c r="F35">
        <v>9.9000003020963209E+37</v>
      </c>
      <c r="G35">
        <v>1.32579994</v>
      </c>
      <c r="H35">
        <v>1368.20605469</v>
      </c>
      <c r="J35" s="2">
        <f>TREND(Calibration!$A$2:$A$4,Calibration!$B$2:$B$4,C35)</f>
        <v>433.73759175998924</v>
      </c>
      <c r="K35" s="2">
        <f>TREND(Calibration!$A$2:$A$4,Calibration!$C$2:$C$4,E35)</f>
        <v>639.22807634078458</v>
      </c>
      <c r="L35" s="2">
        <f>TREND(Calibration!$A$2:$A$4,Calibration!$D$2:$D$4,G35)</f>
        <v>505.51493126614787</v>
      </c>
    </row>
    <row r="36" spans="1:12" x14ac:dyDescent="0.25">
      <c r="A36">
        <v>168866</v>
      </c>
      <c r="B36">
        <v>14.940999980000001</v>
      </c>
      <c r="C36">
        <v>0.68099999</v>
      </c>
      <c r="D36">
        <v>9.9000003020963209E+37</v>
      </c>
      <c r="E36">
        <v>1.43920004</v>
      </c>
      <c r="F36">
        <v>519.28601074000005</v>
      </c>
      <c r="G36">
        <v>1.3279999499999999</v>
      </c>
      <c r="H36">
        <v>9.9000003020963209E+37</v>
      </c>
      <c r="J36" s="2">
        <f>TREND(Calibration!$A$2:$A$4,Calibration!$B$2:$B$4,C36)</f>
        <v>434.41229966959861</v>
      </c>
      <c r="K36" s="2">
        <f>TREND(Calibration!$A$2:$A$4,Calibration!$C$2:$C$4,E36)</f>
        <v>562.51866451604451</v>
      </c>
      <c r="L36" s="2">
        <f>TREND(Calibration!$A$2:$A$4,Calibration!$D$2:$D$4,G36)</f>
        <v>506.4218610988097</v>
      </c>
    </row>
    <row r="37" spans="1:12" x14ac:dyDescent="0.25">
      <c r="A37">
        <v>173866</v>
      </c>
      <c r="B37">
        <v>15.06099987</v>
      </c>
      <c r="C37">
        <v>0.68370003000000001</v>
      </c>
      <c r="D37">
        <v>252.17799377</v>
      </c>
      <c r="E37">
        <v>1.35979998</v>
      </c>
      <c r="F37">
        <v>1352.7960205100001</v>
      </c>
      <c r="G37">
        <v>1.3301000599999999</v>
      </c>
      <c r="H37">
        <v>937.09399413999995</v>
      </c>
      <c r="J37" s="2">
        <f>TREND(Calibration!$A$2:$A$4,Calibration!$B$2:$B$4,C37)</f>
        <v>436.06842543710917</v>
      </c>
      <c r="K37" s="2">
        <f>TREND(Calibration!$A$2:$A$4,Calibration!$C$2:$C$4,E37)</f>
        <v>530.39454941746749</v>
      </c>
      <c r="L37" s="2">
        <f>TREND(Calibration!$A$2:$A$4,Calibration!$D$2:$D$4,G37)</f>
        <v>507.28760825944596</v>
      </c>
    </row>
    <row r="38" spans="1:12" x14ac:dyDescent="0.25">
      <c r="A38">
        <v>178866</v>
      </c>
      <c r="B38">
        <v>15.102999690000001</v>
      </c>
      <c r="C38">
        <v>0.67510002999999996</v>
      </c>
      <c r="D38">
        <v>1219.8470459</v>
      </c>
      <c r="E38">
        <v>1.25510001</v>
      </c>
      <c r="F38">
        <v>879.72698975000003</v>
      </c>
      <c r="G38">
        <v>1.33609998</v>
      </c>
      <c r="H38">
        <v>9.9000003020963209E+37</v>
      </c>
      <c r="J38" s="2">
        <f>TREND(Calibration!$A$2:$A$4,Calibration!$B$2:$B$4,C38)</f>
        <v>430.7934363256179</v>
      </c>
      <c r="K38" s="2">
        <f>TREND(Calibration!$A$2:$A$4,Calibration!$C$2:$C$4,E38)</f>
        <v>488.03445690497352</v>
      </c>
      <c r="L38" s="2">
        <f>TREND(Calibration!$A$2:$A$4,Calibration!$D$2:$D$4,G38)</f>
        <v>509.76100903561712</v>
      </c>
    </row>
    <row r="39" spans="1:12" x14ac:dyDescent="0.25">
      <c r="A39">
        <v>183867</v>
      </c>
      <c r="B39">
        <v>15.152000429999999</v>
      </c>
      <c r="C39">
        <v>0.67940003000000004</v>
      </c>
      <c r="D39">
        <v>9.9000003020963209E+37</v>
      </c>
      <c r="E39">
        <v>1.27670002</v>
      </c>
      <c r="F39">
        <v>174.86000060999999</v>
      </c>
      <c r="G39">
        <v>1.33819997</v>
      </c>
      <c r="H39">
        <v>9.9000003020963209E+37</v>
      </c>
      <c r="J39" s="2">
        <f>TREND(Calibration!$A$2:$A$4,Calibration!$B$2:$B$4,C39)</f>
        <v>433.43093088136357</v>
      </c>
      <c r="K39" s="2">
        <f>TREND(Calibration!$A$2:$A$4,Calibration!$C$2:$C$4,E39)</f>
        <v>496.77350832849152</v>
      </c>
      <c r="L39" s="2">
        <f>TREND(Calibration!$A$2:$A$4,Calibration!$D$2:$D$4,G39)</f>
        <v>510.62670672757827</v>
      </c>
    </row>
    <row r="40" spans="1:12" x14ac:dyDescent="0.25">
      <c r="A40">
        <v>188866</v>
      </c>
      <c r="B40">
        <v>15.25599957</v>
      </c>
      <c r="C40">
        <v>0.67559999000000004</v>
      </c>
      <c r="D40">
        <v>9.9000003020963209E+37</v>
      </c>
      <c r="E40">
        <v>1.23720002</v>
      </c>
      <c r="F40">
        <v>521.77801513999998</v>
      </c>
      <c r="G40">
        <v>1.3479000299999999</v>
      </c>
      <c r="H40">
        <v>9.9000003020963209E+37</v>
      </c>
      <c r="J40" s="2">
        <f>TREND(Calibration!$A$2:$A$4,Calibration!$B$2:$B$4,C40)</f>
        <v>431.10009720424364</v>
      </c>
      <c r="K40" s="2">
        <f>TREND(Calibration!$A$2:$A$4,Calibration!$C$2:$C$4,E40)</f>
        <v>480.79238002211753</v>
      </c>
      <c r="L40" s="2">
        <f>TREND(Calibration!$A$2:$A$4,Calibration!$D$2:$D$4,G40)</f>
        <v>514.62544936629786</v>
      </c>
    </row>
    <row r="41" spans="1:12" x14ac:dyDescent="0.25">
      <c r="A41">
        <v>193866</v>
      </c>
      <c r="B41">
        <v>15.274999619999999</v>
      </c>
      <c r="C41">
        <v>0.67070001000000001</v>
      </c>
      <c r="D41">
        <v>1116.91796875</v>
      </c>
      <c r="E41">
        <v>1.24699998</v>
      </c>
      <c r="F41">
        <v>413.71499634000003</v>
      </c>
      <c r="G41">
        <v>1.35979998</v>
      </c>
      <c r="H41">
        <v>9.9000003020963209E+37</v>
      </c>
      <c r="J41" s="2">
        <f>TREND(Calibration!$A$2:$A$4,Calibration!$B$2:$B$4,C41)</f>
        <v>428.09459241976401</v>
      </c>
      <c r="K41" s="2">
        <f>TREND(Calibration!$A$2:$A$4,Calibration!$C$2:$C$4,E41)</f>
        <v>484.75730200078419</v>
      </c>
      <c r="L41" s="2">
        <f>TREND(Calibration!$A$2:$A$4,Calibration!$D$2:$D$4,G41)</f>
        <v>519.53107236900416</v>
      </c>
    </row>
    <row r="42" spans="1:12" x14ac:dyDescent="0.25">
      <c r="A42">
        <v>198866</v>
      </c>
      <c r="B42">
        <v>15.225999829999999</v>
      </c>
      <c r="C42">
        <v>0.67290002000000004</v>
      </c>
      <c r="D42">
        <v>9.9000003020963209E+37</v>
      </c>
      <c r="E42">
        <v>1.2302000500000001</v>
      </c>
      <c r="F42">
        <v>75.433998110000005</v>
      </c>
      <c r="G42">
        <v>1.35549998</v>
      </c>
      <c r="H42">
        <v>9.9000003020963209E+37</v>
      </c>
      <c r="J42" s="2">
        <f>TREND(Calibration!$A$2:$A$4,Calibration!$B$2:$B$4,C42)</f>
        <v>429.44401437269096</v>
      </c>
      <c r="K42" s="2">
        <f>TREND(Calibration!$A$2:$A$4,Calibration!$C$2:$C$4,E42)</f>
        <v>477.96029347247787</v>
      </c>
      <c r="L42" s="2">
        <f>TREND(Calibration!$A$2:$A$4,Calibration!$D$2:$D$4,G42)</f>
        <v>517.7584448443813</v>
      </c>
    </row>
    <row r="43" spans="1:12" x14ac:dyDescent="0.25">
      <c r="A43">
        <v>203867</v>
      </c>
      <c r="B43">
        <v>15.09300041</v>
      </c>
      <c r="C43">
        <v>0.66700000000000004</v>
      </c>
      <c r="D43">
        <v>1116.45800781</v>
      </c>
      <c r="E43">
        <v>1.2776999499999999</v>
      </c>
      <c r="F43">
        <v>432.84600829999999</v>
      </c>
      <c r="G43">
        <v>1.36360002</v>
      </c>
      <c r="H43">
        <v>9.9000003020963209E+37</v>
      </c>
      <c r="J43" s="2">
        <f>TREND(Calibration!$A$2:$A$4,Calibration!$B$2:$B$4,C43)</f>
        <v>425.8251142264607</v>
      </c>
      <c r="K43" s="2">
        <f>TREND(Calibration!$A$2:$A$4,Calibration!$C$2:$C$4,E43)</f>
        <v>497.17806553424828</v>
      </c>
      <c r="L43" s="2">
        <f>TREND(Calibration!$A$2:$A$4,Calibration!$D$2:$D$4,G43)</f>
        <v>521.09759690357828</v>
      </c>
    </row>
    <row r="44" spans="1:12" x14ac:dyDescent="0.25">
      <c r="A44">
        <v>208866</v>
      </c>
      <c r="B44">
        <v>14.961000439999999</v>
      </c>
      <c r="C44">
        <v>0.66700000000000004</v>
      </c>
      <c r="D44">
        <v>1004.30603027</v>
      </c>
      <c r="E44">
        <v>1.32360005</v>
      </c>
      <c r="F44">
        <v>782.38598633000004</v>
      </c>
      <c r="G44">
        <v>1.3619999899999999</v>
      </c>
      <c r="H44">
        <v>9.9000003020963209E+37</v>
      </c>
      <c r="J44" s="2">
        <f>TREND(Calibration!$A$2:$A$4,Calibration!$B$2:$B$4,C44)</f>
        <v>425.8251142264607</v>
      </c>
      <c r="K44" s="2">
        <f>TREND(Calibration!$A$2:$A$4,Calibration!$C$2:$C$4,E44)</f>
        <v>515.74858167033437</v>
      </c>
      <c r="L44" s="2">
        <f>TREND(Calibration!$A$2:$A$4,Calibration!$D$2:$D$4,G44)</f>
        <v>520.438002201666</v>
      </c>
    </row>
    <row r="45" spans="1:12" x14ac:dyDescent="0.25">
      <c r="A45">
        <v>213867</v>
      </c>
      <c r="B45">
        <v>14.880000109999999</v>
      </c>
      <c r="C45">
        <v>0.66750001999999997</v>
      </c>
      <c r="D45">
        <v>452.33099364999998</v>
      </c>
      <c r="E45">
        <v>1.5224000200000001</v>
      </c>
      <c r="F45">
        <v>9.9000003020963209E+37</v>
      </c>
      <c r="G45">
        <v>1.3662999899999999</v>
      </c>
      <c r="H45">
        <v>1216.7669677700001</v>
      </c>
      <c r="J45" s="2">
        <f>TREND(Calibration!$A$2:$A$4,Calibration!$B$2:$B$4,C45)</f>
        <v>426.13181190733599</v>
      </c>
      <c r="K45" s="2">
        <f>TREND(Calibration!$A$2:$A$4,Calibration!$C$2:$C$4,E45)</f>
        <v>596.18017224940536</v>
      </c>
      <c r="L45" s="2">
        <f>TREND(Calibration!$A$2:$A$4,Calibration!$D$2:$D$4,G45)</f>
        <v>522.21062972628897</v>
      </c>
    </row>
    <row r="46" spans="1:12" x14ac:dyDescent="0.25">
      <c r="A46">
        <v>218877</v>
      </c>
      <c r="B46">
        <v>14.79599953</v>
      </c>
      <c r="C46">
        <v>0.66750001999999997</v>
      </c>
      <c r="D46">
        <v>9.9000003020963209E+37</v>
      </c>
      <c r="E46">
        <v>1.5666999800000001</v>
      </c>
      <c r="F46">
        <v>918.61499022999999</v>
      </c>
      <c r="G46">
        <v>1.36899996</v>
      </c>
      <c r="H46">
        <v>9.9000003020963209E+37</v>
      </c>
      <c r="J46" s="2">
        <f>TREND(Calibration!$A$2:$A$4,Calibration!$B$2:$B$4,C46)</f>
        <v>426.13181190733599</v>
      </c>
      <c r="K46" s="2">
        <f>TREND(Calibration!$A$2:$A$4,Calibration!$C$2:$C$4,E46)</f>
        <v>614.10329490072786</v>
      </c>
      <c r="L46" s="2">
        <f>TREND(Calibration!$A$2:$A$4,Calibration!$D$2:$D$4,G46)</f>
        <v>523.32366254899978</v>
      </c>
    </row>
    <row r="47" spans="1:12" x14ac:dyDescent="0.25">
      <c r="A47">
        <v>223867</v>
      </c>
      <c r="B47">
        <v>14.81099987</v>
      </c>
      <c r="C47">
        <v>0.67129998999999996</v>
      </c>
      <c r="D47">
        <v>1224.3730468700001</v>
      </c>
      <c r="E47">
        <v>1.3220000300000001</v>
      </c>
      <c r="F47">
        <v>796.93200683999999</v>
      </c>
      <c r="G47">
        <v>1.3711999699999999</v>
      </c>
      <c r="H47">
        <v>9.9000003020963209E+37</v>
      </c>
      <c r="J47" s="2">
        <f>TREND(Calibration!$A$2:$A$4,Calibration!$B$2:$B$4,C47)</f>
        <v>428.46260264849798</v>
      </c>
      <c r="K47" s="2">
        <f>TREND(Calibration!$A$2:$A$4,Calibration!$C$2:$C$4,E47)</f>
        <v>515.10123673583405</v>
      </c>
      <c r="L47" s="2">
        <f>TREND(Calibration!$A$2:$A$4,Calibration!$D$2:$D$4,G47)</f>
        <v>524.23059238166149</v>
      </c>
    </row>
    <row r="48" spans="1:12" x14ac:dyDescent="0.25">
      <c r="A48">
        <v>228880</v>
      </c>
      <c r="B48">
        <v>14.786999700000001</v>
      </c>
      <c r="C48">
        <v>0.6724</v>
      </c>
      <c r="D48">
        <v>1013.11102295</v>
      </c>
      <c r="E48">
        <v>1.28960001</v>
      </c>
      <c r="F48">
        <v>804.73101807</v>
      </c>
      <c r="G48">
        <v>1.4013999699999999</v>
      </c>
      <c r="H48">
        <v>9.9000003020963209E+37</v>
      </c>
      <c r="J48" s="2">
        <f>TREND(Calibration!$A$2:$A$4,Calibration!$B$2:$B$4,C48)</f>
        <v>429.13731669181561</v>
      </c>
      <c r="K48" s="2">
        <f>TREND(Calibration!$A$2:$A$4,Calibration!$C$2:$C$4,E48)</f>
        <v>501.9926575776293</v>
      </c>
      <c r="L48" s="2">
        <f>TREND(Calibration!$A$2:$A$4,Calibration!$D$2:$D$4,G48)</f>
        <v>536.68020894994379</v>
      </c>
    </row>
    <row r="49" spans="1:12" x14ac:dyDescent="0.25">
      <c r="A49">
        <v>233867</v>
      </c>
      <c r="B49">
        <v>14.79899979</v>
      </c>
      <c r="C49">
        <v>0.68049996999999995</v>
      </c>
      <c r="D49">
        <v>1164.6920166</v>
      </c>
      <c r="E49">
        <v>1.4095</v>
      </c>
      <c r="F49">
        <v>981.54901123000002</v>
      </c>
      <c r="G49">
        <v>1.4073</v>
      </c>
      <c r="H49">
        <v>9.9000003020963209E+37</v>
      </c>
      <c r="J49" s="2">
        <f>TREND(Calibration!$A$2:$A$4,Calibration!$B$2:$B$4,C49)</f>
        <v>434.10560198872321</v>
      </c>
      <c r="K49" s="2">
        <f>TREND(Calibration!$A$2:$A$4,Calibration!$C$2:$C$4,E49)</f>
        <v>550.50245818833719</v>
      </c>
      <c r="L49" s="2">
        <f>TREND(Calibration!$A$2:$A$4,Calibration!$D$2:$D$4,G49)</f>
        <v>539.11243117647905</v>
      </c>
    </row>
    <row r="50" spans="1:12" x14ac:dyDescent="0.25">
      <c r="A50">
        <v>238866</v>
      </c>
      <c r="B50">
        <v>14.850000380000001</v>
      </c>
      <c r="C50">
        <v>0.67720002000000001</v>
      </c>
      <c r="D50">
        <v>873.73797606999995</v>
      </c>
      <c r="E50">
        <v>1.30799997</v>
      </c>
      <c r="F50">
        <v>1310.4919433600001</v>
      </c>
      <c r="G50">
        <v>1.4164999700000001</v>
      </c>
      <c r="H50">
        <v>9.9000003020963209E+37</v>
      </c>
      <c r="J50" s="2">
        <f>TREND(Calibration!$A$2:$A$4,Calibration!$B$2:$B$4,C50)</f>
        <v>432.08150892843656</v>
      </c>
      <c r="K50" s="2">
        <f>TREND(Calibration!$A$2:$A$4,Calibration!$C$2:$C$4,E50)</f>
        <v>509.43701508629135</v>
      </c>
      <c r="L50" s="2">
        <f>TREND(Calibration!$A$2:$A$4,Calibration!$D$2:$D$4,G50)</f>
        <v>542.90501723408499</v>
      </c>
    </row>
    <row r="51" spans="1:12" x14ac:dyDescent="0.25">
      <c r="A51">
        <v>243879</v>
      </c>
      <c r="B51">
        <v>14.87300014</v>
      </c>
      <c r="C51">
        <v>0.6724</v>
      </c>
      <c r="D51">
        <v>673.21099853999999</v>
      </c>
      <c r="E51">
        <v>1.29830003</v>
      </c>
      <c r="F51">
        <v>1072.3699951200001</v>
      </c>
      <c r="G51">
        <v>1.41869998</v>
      </c>
      <c r="H51">
        <v>9.9000003020963209E+37</v>
      </c>
      <c r="J51" s="2">
        <f>TREND(Calibration!$A$2:$A$4,Calibration!$B$2:$B$4,C51)</f>
        <v>429.13731669181561</v>
      </c>
      <c r="K51" s="2">
        <f>TREND(Calibration!$A$2:$A$4,Calibration!$C$2:$C$4,E51)</f>
        <v>505.51255975200957</v>
      </c>
      <c r="L51" s="2">
        <f>TREND(Calibration!$A$2:$A$4,Calibration!$D$2:$D$4,G51)</f>
        <v>543.81194706674682</v>
      </c>
    </row>
    <row r="52" spans="1:12" x14ac:dyDescent="0.25">
      <c r="A52">
        <v>248867</v>
      </c>
      <c r="B52">
        <v>14.864999770000001</v>
      </c>
      <c r="C52">
        <v>0.6724</v>
      </c>
      <c r="D52">
        <v>1014.0289917</v>
      </c>
      <c r="E52">
        <v>1.30369997</v>
      </c>
      <c r="F52">
        <v>847.97698975000003</v>
      </c>
      <c r="G52">
        <v>1.4191999399999999</v>
      </c>
      <c r="H52">
        <v>9.9000003020963209E+37</v>
      </c>
      <c r="J52" s="2">
        <f>TREND(Calibration!$A$2:$A$4,Calibration!$B$2:$B$4,C52)</f>
        <v>429.13731669181561</v>
      </c>
      <c r="K52" s="2">
        <f>TREND(Calibration!$A$2:$A$4,Calibration!$C$2:$C$4,E52)</f>
        <v>507.69729732129372</v>
      </c>
      <c r="L52" s="2">
        <f>TREND(Calibration!$A$2:$A$4,Calibration!$D$2:$D$4,G52)</f>
        <v>544.0180500567958</v>
      </c>
    </row>
    <row r="53" spans="1:12" x14ac:dyDescent="0.25">
      <c r="A53">
        <v>253867</v>
      </c>
      <c r="B53">
        <v>14.819000239999999</v>
      </c>
      <c r="C53">
        <v>0.67449999000000005</v>
      </c>
      <c r="D53">
        <v>1239.5739746100001</v>
      </c>
      <c r="E53">
        <v>1.3695000399999999</v>
      </c>
      <c r="F53">
        <v>648.10797118999994</v>
      </c>
      <c r="G53">
        <v>1.43429995</v>
      </c>
      <c r="H53">
        <v>9.9000003020963209E+37</v>
      </c>
      <c r="J53" s="2">
        <f>TREND(Calibration!$A$2:$A$4,Calibration!$B$2:$B$4,C53)</f>
        <v>430.42538929463433</v>
      </c>
      <c r="K53" s="2">
        <f>TREND(Calibration!$A$2:$A$4,Calibration!$C$2:$C$4,E53)</f>
        <v>534.31905330201243</v>
      </c>
      <c r="L53" s="2">
        <f>TREND(Calibration!$A$2:$A$4,Calibration!$D$2:$D$4,G53)</f>
        <v>550.24286246332656</v>
      </c>
    </row>
    <row r="54" spans="1:12" x14ac:dyDescent="0.25">
      <c r="A54">
        <v>258866</v>
      </c>
      <c r="B54">
        <v>14.708999629999999</v>
      </c>
      <c r="C54">
        <v>0.67070001000000001</v>
      </c>
      <c r="D54">
        <v>9.9000003020963209E+37</v>
      </c>
      <c r="E54">
        <v>1.3220000300000001</v>
      </c>
      <c r="F54">
        <v>745.69299316000001</v>
      </c>
      <c r="G54">
        <v>1.4272999799999999</v>
      </c>
      <c r="H54">
        <v>9.9000003020963209E+37</v>
      </c>
      <c r="J54" s="2">
        <f>TREND(Calibration!$A$2:$A$4,Calibration!$B$2:$B$4,C54)</f>
        <v>428.09459241976401</v>
      </c>
      <c r="K54" s="2">
        <f>TREND(Calibration!$A$2:$A$4,Calibration!$C$2:$C$4,E54)</f>
        <v>515.10123673583405</v>
      </c>
      <c r="L54" s="2">
        <f>TREND(Calibration!$A$2:$A$4,Calibration!$D$2:$D$4,G54)</f>
        <v>547.35720211599278</v>
      </c>
    </row>
    <row r="55" spans="1:12" x14ac:dyDescent="0.25">
      <c r="A55">
        <v>263867</v>
      </c>
      <c r="B55">
        <v>14.65400028</v>
      </c>
      <c r="C55">
        <v>0.66589999</v>
      </c>
      <c r="D55">
        <v>793.04699706999997</v>
      </c>
      <c r="E55">
        <v>1.3442000199999999</v>
      </c>
      <c r="F55">
        <v>1058.2790527300001</v>
      </c>
      <c r="G55">
        <v>1.4241000399999999</v>
      </c>
      <c r="H55">
        <v>9.9000003020963209E+37</v>
      </c>
      <c r="J55" s="2">
        <f>TREND(Calibration!$A$2:$A$4,Calibration!$B$2:$B$4,C55)</f>
        <v>425.15040018314306</v>
      </c>
      <c r="K55" s="2">
        <f>TREND(Calibration!$A$2:$A$4,Calibration!$C$2:$C$4,E55)</f>
        <v>524.08303138368763</v>
      </c>
      <c r="L55" s="2">
        <f>TREND(Calibration!$A$2:$A$4,Calibration!$D$2:$D$4,G55)</f>
        <v>546.03806218084344</v>
      </c>
    </row>
    <row r="56" spans="1:12" x14ac:dyDescent="0.25">
      <c r="A56">
        <v>268866</v>
      </c>
      <c r="B56">
        <v>14.59500027</v>
      </c>
      <c r="C56">
        <v>0.66700000000000004</v>
      </c>
      <c r="D56">
        <v>918.58001708999996</v>
      </c>
      <c r="E56">
        <v>1.29069996</v>
      </c>
      <c r="F56">
        <v>1161.5529785199999</v>
      </c>
      <c r="G56">
        <v>1.42999995</v>
      </c>
      <c r="H56">
        <v>9.9000003020963209E+37</v>
      </c>
      <c r="J56" s="2">
        <f>TREND(Calibration!$A$2:$A$4,Calibration!$B$2:$B$4,C56)</f>
        <v>425.8251142264607</v>
      </c>
      <c r="K56" s="2">
        <f>TREND(Calibration!$A$2:$A$4,Calibration!$C$2:$C$4,E56)</f>
        <v>502.43768142777094</v>
      </c>
      <c r="L56" s="2">
        <f>TREND(Calibration!$A$2:$A$4,Calibration!$D$2:$D$4,G56)</f>
        <v>548.47023493870358</v>
      </c>
    </row>
    <row r="57" spans="1:12" x14ac:dyDescent="0.25">
      <c r="A57">
        <v>273866</v>
      </c>
      <c r="B57">
        <v>14.647000309999999</v>
      </c>
      <c r="C57">
        <v>0.66799998000000005</v>
      </c>
      <c r="D57">
        <v>451.26699829</v>
      </c>
      <c r="E57">
        <v>1.3181999900000001</v>
      </c>
      <c r="F57">
        <v>9.9000003020963209E+37</v>
      </c>
      <c r="G57">
        <v>1.4315999699999999</v>
      </c>
      <c r="H57">
        <v>1148.4510498</v>
      </c>
      <c r="J57" s="2">
        <f>TREND(Calibration!$A$2:$A$4,Calibration!$B$2:$B$4,C57)</f>
        <v>426.43847278596172</v>
      </c>
      <c r="K57" s="2">
        <f>TREND(Calibration!$A$2:$A$4,Calibration!$C$2:$C$4,E57)</f>
        <v>513.56379555078706</v>
      </c>
      <c r="L57" s="2">
        <f>TREND(Calibration!$A$2:$A$4,Calibration!$D$2:$D$4,G57)</f>
        <v>549.12982551822608</v>
      </c>
    </row>
    <row r="58" spans="1:12" x14ac:dyDescent="0.25">
      <c r="A58">
        <v>278867</v>
      </c>
      <c r="B58">
        <v>14.618000029999999</v>
      </c>
      <c r="C58">
        <v>0.66589999</v>
      </c>
      <c r="D58">
        <v>1355.1450195299999</v>
      </c>
      <c r="E58">
        <v>1.3226000099999999</v>
      </c>
      <c r="F58">
        <v>9.9000003020963209E+37</v>
      </c>
      <c r="G58">
        <v>1.45379996</v>
      </c>
      <c r="H58">
        <v>9.9000003020963209E+37</v>
      </c>
      <c r="J58" s="2">
        <f>TREND(Calibration!$A$2:$A$4,Calibration!$B$2:$B$4,C58)</f>
        <v>425.15040018314306</v>
      </c>
      <c r="K58" s="2">
        <f>TREND(Calibration!$A$2:$A$4,Calibration!$C$2:$C$4,E58)</f>
        <v>515.34397996016958</v>
      </c>
      <c r="L58" s="2">
        <f>TREND(Calibration!$A$2:$A$4,Calibration!$D$2:$D$4,G58)</f>
        <v>558.28152629040164</v>
      </c>
    </row>
    <row r="59" spans="1:12" x14ac:dyDescent="0.25">
      <c r="A59">
        <v>283866</v>
      </c>
      <c r="B59">
        <v>14.6079998</v>
      </c>
      <c r="C59">
        <v>0.66750001999999997</v>
      </c>
      <c r="D59">
        <v>1190.0360107399999</v>
      </c>
      <c r="E59">
        <v>1.32089996</v>
      </c>
      <c r="F59">
        <v>9.9000003020963209E+37</v>
      </c>
      <c r="G59">
        <v>1.4558999500000001</v>
      </c>
      <c r="H59">
        <v>9.9000003020963209E+37</v>
      </c>
      <c r="J59" s="2">
        <f>TREND(Calibration!$A$2:$A$4,Calibration!$B$2:$B$4,C59)</f>
        <v>426.13181190733599</v>
      </c>
      <c r="K59" s="2">
        <f>TREND(Calibration!$A$2:$A$4,Calibration!$C$2:$C$4,E59)</f>
        <v>514.65616433542914</v>
      </c>
      <c r="L59" s="2">
        <f>TREND(Calibration!$A$2:$A$4,Calibration!$D$2:$D$4,G59)</f>
        <v>559.1472239823629</v>
      </c>
    </row>
    <row r="60" spans="1:12" x14ac:dyDescent="0.25">
      <c r="A60">
        <v>288879</v>
      </c>
      <c r="B60">
        <v>14.65400028</v>
      </c>
      <c r="C60">
        <v>0.66640001999999998</v>
      </c>
      <c r="D60">
        <v>1102.0219726600001</v>
      </c>
      <c r="E60">
        <v>1.32360005</v>
      </c>
      <c r="F60">
        <v>1208.70800781</v>
      </c>
      <c r="G60">
        <v>1.45270002</v>
      </c>
      <c r="H60">
        <v>9.9000003020963209E+37</v>
      </c>
      <c r="J60" s="2">
        <f>TREND(Calibration!$A$2:$A$4,Calibration!$B$2:$B$4,C60)</f>
        <v>425.45710399772662</v>
      </c>
      <c r="K60" s="2">
        <f>TREND(Calibration!$A$2:$A$4,Calibration!$C$2:$C$4,E60)</f>
        <v>515.74858167033437</v>
      </c>
      <c r="L60" s="2">
        <f>TREND(Calibration!$A$2:$A$4,Calibration!$D$2:$D$4,G60)</f>
        <v>557.82808816960312</v>
      </c>
    </row>
    <row r="61" spans="1:12" x14ac:dyDescent="0.25">
      <c r="A61">
        <v>293868</v>
      </c>
      <c r="B61">
        <v>14.65699959</v>
      </c>
      <c r="C61">
        <v>0.66589999</v>
      </c>
      <c r="D61">
        <v>320.36099243000001</v>
      </c>
      <c r="E61">
        <v>1.3334000100000001</v>
      </c>
      <c r="F61">
        <v>9.9000003020963209E+37</v>
      </c>
      <c r="G61">
        <v>1.4531999799999999</v>
      </c>
      <c r="H61">
        <v>974.06701659999999</v>
      </c>
      <c r="J61" s="2">
        <f>TREND(Calibration!$A$2:$A$4,Calibration!$B$2:$B$4,C61)</f>
        <v>425.15040018314306</v>
      </c>
      <c r="K61" s="2">
        <f>TREND(Calibration!$A$2:$A$4,Calibration!$C$2:$C$4,E61)</f>
        <v>519.71350364900104</v>
      </c>
      <c r="L61" s="2">
        <f>TREND(Calibration!$A$2:$A$4,Calibration!$D$2:$D$4,G61)</f>
        <v>558.0341911596521</v>
      </c>
    </row>
    <row r="62" spans="1:12" x14ac:dyDescent="0.25">
      <c r="A62">
        <v>298880</v>
      </c>
      <c r="B62">
        <v>14.5340004</v>
      </c>
      <c r="C62">
        <v>0.66799998000000005</v>
      </c>
      <c r="D62">
        <v>1195.36096191</v>
      </c>
      <c r="E62">
        <v>1.3311999999999999</v>
      </c>
      <c r="F62">
        <v>1158.14904785</v>
      </c>
      <c r="G62">
        <v>1.45159996</v>
      </c>
      <c r="H62">
        <v>9.9000003020963209E+37</v>
      </c>
      <c r="J62" s="2">
        <f>TREND(Calibration!$A$2:$A$4,Calibration!$B$2:$B$4,C62)</f>
        <v>426.43847278596172</v>
      </c>
      <c r="K62" s="2">
        <f>TREND(Calibration!$A$2:$A$4,Calibration!$C$2:$C$4,E62)</f>
        <v>518.82341144430973</v>
      </c>
      <c r="L62" s="2">
        <f>TREND(Calibration!$A$2:$A$4,Calibration!$D$2:$D$4,G62)</f>
        <v>557.37460058012948</v>
      </c>
    </row>
    <row r="63" spans="1:12" x14ac:dyDescent="0.25">
      <c r="A63">
        <v>303867</v>
      </c>
      <c r="B63">
        <v>14.40400028</v>
      </c>
      <c r="C63">
        <v>0.66320002</v>
      </c>
      <c r="D63">
        <v>9.9000003020963209E+37</v>
      </c>
      <c r="E63">
        <v>1.37759995</v>
      </c>
      <c r="F63">
        <v>878.13098145000004</v>
      </c>
      <c r="G63">
        <v>1.4500000500000001</v>
      </c>
      <c r="H63">
        <v>9.9000003020963209E+37</v>
      </c>
      <c r="J63" s="2">
        <f>TREND(Calibration!$A$2:$A$4,Calibration!$B$2:$B$4,C63)</f>
        <v>423.49431735159038</v>
      </c>
      <c r="K63" s="2">
        <f>TREND(Calibration!$A$2:$A$4,Calibration!$C$2:$C$4,E63)</f>
        <v>537.59615965593855</v>
      </c>
      <c r="L63" s="2">
        <f>TREND(Calibration!$A$2:$A$4,Calibration!$D$2:$D$4,G63)</f>
        <v>556.71505534689243</v>
      </c>
    </row>
    <row r="64" spans="1:12" x14ac:dyDescent="0.25">
      <c r="A64">
        <v>308867</v>
      </c>
      <c r="B64">
        <v>14.31299973</v>
      </c>
      <c r="C64">
        <v>0.66640001999999998</v>
      </c>
      <c r="D64">
        <v>433.47198486000002</v>
      </c>
      <c r="E64">
        <v>1.3766000300000001</v>
      </c>
      <c r="F64">
        <v>9.9000003020963209E+37</v>
      </c>
      <c r="G64">
        <v>1.4450999499999999</v>
      </c>
      <c r="H64">
        <v>9.9000003020963209E+37</v>
      </c>
      <c r="J64" s="2">
        <f>TREND(Calibration!$A$2:$A$4,Calibration!$B$2:$B$4,C64)</f>
        <v>425.45710399772662</v>
      </c>
      <c r="K64" s="2">
        <f>TREND(Calibration!$A$2:$A$4,Calibration!$C$2:$C$4,E64)</f>
        <v>537.19160649603702</v>
      </c>
      <c r="L64" s="2">
        <f>TREND(Calibration!$A$2:$A$4,Calibration!$D$2:$D$4,G64)</f>
        <v>554.69504322284467</v>
      </c>
    </row>
    <row r="65" spans="1:12" x14ac:dyDescent="0.25">
      <c r="A65">
        <v>313866</v>
      </c>
      <c r="B65">
        <v>14.15699959</v>
      </c>
      <c r="C65">
        <v>0.66320002</v>
      </c>
      <c r="D65">
        <v>1157.89099121</v>
      </c>
      <c r="E65">
        <v>1.36409998</v>
      </c>
      <c r="F65">
        <v>1290.0229492200001</v>
      </c>
      <c r="G65">
        <v>1.4667999700000001</v>
      </c>
      <c r="H65">
        <v>9.9000003020963209E+37</v>
      </c>
      <c r="J65" s="2">
        <f>TREND(Calibration!$A$2:$A$4,Calibration!$B$2:$B$4,C65)</f>
        <v>423.49431735159038</v>
      </c>
      <c r="K65" s="2">
        <f>TREND(Calibration!$A$2:$A$4,Calibration!$C$2:$C$4,E65)</f>
        <v>532.13426718246512</v>
      </c>
      <c r="L65" s="2">
        <f>TREND(Calibration!$A$2:$A$4,Calibration!$D$2:$D$4,G65)</f>
        <v>563.6406368825817</v>
      </c>
    </row>
    <row r="66" spans="1:12" x14ac:dyDescent="0.25">
      <c r="A66">
        <v>318866</v>
      </c>
      <c r="B66">
        <v>14.07299995</v>
      </c>
      <c r="C66">
        <v>0.66589999</v>
      </c>
      <c r="D66">
        <v>693.21801758000004</v>
      </c>
      <c r="E66">
        <v>1.3495999599999999</v>
      </c>
      <c r="F66">
        <v>9.9000003020963209E+37</v>
      </c>
      <c r="G66">
        <v>1.4780999399999999</v>
      </c>
      <c r="H66">
        <v>9.9000003020963209E+37</v>
      </c>
      <c r="J66" s="2">
        <f>TREND(Calibration!$A$2:$A$4,Calibration!$B$2:$B$4,C66)</f>
        <v>425.15040018314306</v>
      </c>
      <c r="K66" s="2">
        <f>TREND(Calibration!$A$2:$A$4,Calibration!$C$2:$C$4,E66)</f>
        <v>526.26776895297166</v>
      </c>
      <c r="L66" s="2">
        <f>TREND(Calibration!$A$2:$A$4,Calibration!$D$2:$D$4,G66)</f>
        <v>568.29892475453835</v>
      </c>
    </row>
    <row r="67" spans="1:12" x14ac:dyDescent="0.25">
      <c r="A67">
        <v>323867</v>
      </c>
      <c r="B67">
        <v>14.039999959999999</v>
      </c>
      <c r="C67">
        <v>0.66799998000000005</v>
      </c>
      <c r="D67">
        <v>9.9000003020963209E+37</v>
      </c>
      <c r="E67">
        <v>1.4586000400000001</v>
      </c>
      <c r="F67">
        <v>976.04400635000002</v>
      </c>
      <c r="G67">
        <v>1.48029995</v>
      </c>
      <c r="H67">
        <v>9.9000003020963209E+37</v>
      </c>
      <c r="J67" s="2">
        <f>TREND(Calibration!$A$2:$A$4,Calibration!$B$2:$B$4,C67)</f>
        <v>426.43847278596172</v>
      </c>
      <c r="K67" s="2">
        <f>TREND(Calibration!$A$2:$A$4,Calibration!$C$2:$C$4,E67)</f>
        <v>570.36762373487136</v>
      </c>
      <c r="L67" s="2">
        <f>TREND(Calibration!$A$2:$A$4,Calibration!$D$2:$D$4,G67)</f>
        <v>569.20585458720018</v>
      </c>
    </row>
    <row r="68" spans="1:12" x14ac:dyDescent="0.25">
      <c r="A68">
        <v>328867</v>
      </c>
      <c r="B68">
        <v>14.05000019</v>
      </c>
      <c r="C68">
        <v>0.66049999000000004</v>
      </c>
      <c r="D68">
        <v>9.9000003020963209E+37</v>
      </c>
      <c r="E68">
        <v>1.38139999</v>
      </c>
      <c r="F68">
        <v>538.35498046999999</v>
      </c>
      <c r="G68">
        <v>1.48670006</v>
      </c>
      <c r="H68">
        <v>9.9000003020963209E+37</v>
      </c>
      <c r="J68" s="2">
        <f>TREND(Calibration!$A$2:$A$4,Calibration!$B$2:$B$4,C68)</f>
        <v>421.83819771778815</v>
      </c>
      <c r="K68" s="2">
        <f>TREND(Calibration!$A$2:$A$4,Calibration!$C$2:$C$4,E68)</f>
        <v>539.13360084098554</v>
      </c>
      <c r="L68" s="2">
        <f>TREND(Calibration!$A$2:$A$4,Calibration!$D$2:$D$4,G68)</f>
        <v>571.84422927245942</v>
      </c>
    </row>
    <row r="69" spans="1:12" x14ac:dyDescent="0.25">
      <c r="A69">
        <v>333866</v>
      </c>
      <c r="B69">
        <v>14.04699993</v>
      </c>
      <c r="C69">
        <v>0.66640001999999998</v>
      </c>
      <c r="D69">
        <v>9.9000003020963209E+37</v>
      </c>
      <c r="E69">
        <v>1.3976000500000001</v>
      </c>
      <c r="F69">
        <v>633.41101074000005</v>
      </c>
      <c r="G69">
        <v>1.4823999400000001</v>
      </c>
      <c r="H69">
        <v>9.9000003020963209E+37</v>
      </c>
      <c r="J69" s="2">
        <f>TREND(Calibration!$A$2:$A$4,Calibration!$B$2:$B$4,C69)</f>
        <v>425.45710399772662</v>
      </c>
      <c r="K69" s="2">
        <f>TREND(Calibration!$A$2:$A$4,Calibration!$C$2:$C$4,E69)</f>
        <v>545.6879106493642</v>
      </c>
      <c r="L69" s="2">
        <f>TREND(Calibration!$A$2:$A$4,Calibration!$D$2:$D$4,G69)</f>
        <v>570.07155227916144</v>
      </c>
    </row>
    <row r="70" spans="1:12" x14ac:dyDescent="0.25">
      <c r="A70">
        <v>338868</v>
      </c>
      <c r="B70">
        <v>14.04399967</v>
      </c>
      <c r="C70">
        <v>0.66320002</v>
      </c>
      <c r="D70">
        <v>9.9000003020963209E+37</v>
      </c>
      <c r="E70">
        <v>1.3667999500000001</v>
      </c>
      <c r="F70">
        <v>115.94799805</v>
      </c>
      <c r="G70">
        <v>1.47969997</v>
      </c>
      <c r="H70">
        <v>9.9000003020963209E+37</v>
      </c>
      <c r="J70" s="2">
        <f>TREND(Calibration!$A$2:$A$4,Calibration!$B$2:$B$4,C70)</f>
        <v>423.49431735159038</v>
      </c>
      <c r="K70" s="2">
        <f>TREND(Calibration!$A$2:$A$4,Calibration!$C$2:$C$4,E70)</f>
        <v>533.2266359671072</v>
      </c>
      <c r="L70" s="2">
        <f>TREND(Calibration!$A$2:$A$4,Calibration!$D$2:$D$4,G70)</f>
        <v>568.95851945645063</v>
      </c>
    </row>
    <row r="71" spans="1:12" x14ac:dyDescent="0.25">
      <c r="A71">
        <v>343869</v>
      </c>
      <c r="B71">
        <v>14.06999969</v>
      </c>
      <c r="C71">
        <v>0.66530001000000005</v>
      </c>
      <c r="D71">
        <v>9.9000003020963209E+37</v>
      </c>
      <c r="E71">
        <v>1.3954999400000001</v>
      </c>
      <c r="F71">
        <v>517.95397949000005</v>
      </c>
      <c r="G71">
        <v>1.48029995</v>
      </c>
      <c r="H71">
        <v>9.9000003020963209E+37</v>
      </c>
      <c r="J71" s="2">
        <f>TREND(Calibration!$A$2:$A$4,Calibration!$B$2:$B$4,C71)</f>
        <v>424.7823899544091</v>
      </c>
      <c r="K71" s="2">
        <f>TREND(Calibration!$A$2:$A$4,Calibration!$C$2:$C$4,E71)</f>
        <v>544.8382365387946</v>
      </c>
      <c r="L71" s="2">
        <f>TREND(Calibration!$A$2:$A$4,Calibration!$D$2:$D$4,G71)</f>
        <v>569.20585458720018</v>
      </c>
    </row>
    <row r="72" spans="1:12" x14ac:dyDescent="0.25">
      <c r="A72">
        <v>348867</v>
      </c>
      <c r="B72">
        <v>14.083000180000001</v>
      </c>
      <c r="C72">
        <v>0.66909998999999998</v>
      </c>
      <c r="D72">
        <v>991.44897461000005</v>
      </c>
      <c r="E72">
        <v>1.4111000300000001</v>
      </c>
      <c r="F72">
        <v>719.70697021000001</v>
      </c>
      <c r="G72">
        <v>1.48459995</v>
      </c>
      <c r="H72">
        <v>9.9000003020963209E+37</v>
      </c>
      <c r="J72" s="2">
        <f>TREND(Calibration!$A$2:$A$4,Calibration!$B$2:$B$4,C72)</f>
        <v>427.1131868292793</v>
      </c>
      <c r="K72" s="2">
        <f>TREND(Calibration!$A$2:$A$4,Calibration!$C$2:$C$4,E72)</f>
        <v>551.14980716869286</v>
      </c>
      <c r="L72" s="2">
        <f>TREND(Calibration!$A$2:$A$4,Calibration!$D$2:$D$4,G72)</f>
        <v>570.97848211182315</v>
      </c>
    </row>
    <row r="73" spans="1:12" x14ac:dyDescent="0.25">
      <c r="A73">
        <v>353868</v>
      </c>
      <c r="B73">
        <v>14.14099979</v>
      </c>
      <c r="C73">
        <v>0.67879999000000002</v>
      </c>
      <c r="D73">
        <v>511.32998657000002</v>
      </c>
      <c r="E73">
        <v>1.5110000400000001</v>
      </c>
      <c r="F73">
        <v>1299.5369873</v>
      </c>
      <c r="G73">
        <v>1.49380004</v>
      </c>
      <c r="H73">
        <v>9.9000003020963209E+37</v>
      </c>
      <c r="J73" s="2">
        <f>TREND(Calibration!$A$2:$A$4,Calibration!$B$2:$B$4,C73)</f>
        <v>433.06288385037993</v>
      </c>
      <c r="K73" s="2">
        <f>TREND(Calibration!$A$2:$A$4,Calibration!$C$2:$C$4,E73)</f>
        <v>591.56790533623837</v>
      </c>
      <c r="L73" s="2">
        <f>TREND(Calibration!$A$2:$A$4,Calibration!$D$2:$D$4,G73)</f>
        <v>574.77111763810422</v>
      </c>
    </row>
    <row r="74" spans="1:12" x14ac:dyDescent="0.25">
      <c r="A74">
        <v>358869</v>
      </c>
      <c r="B74">
        <v>14.09899998</v>
      </c>
      <c r="C74">
        <v>0.67129998999999996</v>
      </c>
      <c r="D74">
        <v>9.9000003020963209E+37</v>
      </c>
      <c r="E74">
        <v>1.4407999499999999</v>
      </c>
      <c r="F74">
        <v>1028.7409668</v>
      </c>
      <c r="G74">
        <v>1.50189996</v>
      </c>
      <c r="H74">
        <v>9.9000003020963209E+37</v>
      </c>
      <c r="J74" s="2">
        <f>TREND(Calibration!$A$2:$A$4,Calibration!$B$2:$B$4,C74)</f>
        <v>428.46260264849798</v>
      </c>
      <c r="K74" s="2">
        <f>TREND(Calibration!$A$2:$A$4,Calibration!$C$2:$C$4,E74)</f>
        <v>563.16596494613691</v>
      </c>
      <c r="L74" s="2">
        <f>TREND(Calibration!$A$2:$A$4,Calibration!$D$2:$D$4,G74)</f>
        <v>578.11022022862619</v>
      </c>
    </row>
    <row r="75" spans="1:12" x14ac:dyDescent="0.25">
      <c r="A75">
        <v>363867</v>
      </c>
      <c r="B75">
        <v>14.06299973</v>
      </c>
      <c r="C75">
        <v>0.67290002000000004</v>
      </c>
      <c r="D75">
        <v>252.45399474999999</v>
      </c>
      <c r="E75">
        <v>1.4068000300000001</v>
      </c>
      <c r="F75">
        <v>9.9000003020963209E+37</v>
      </c>
      <c r="G75">
        <v>1.51859999</v>
      </c>
      <c r="H75">
        <v>9.9000003020963209E+37</v>
      </c>
      <c r="J75" s="2">
        <f>TREND(Calibration!$A$2:$A$4,Calibration!$B$2:$B$4,C75)</f>
        <v>429.44401437269096</v>
      </c>
      <c r="K75" s="2">
        <f>TREND(Calibration!$A$2:$A$4,Calibration!$C$2:$C$4,E75)</f>
        <v>549.41008940369522</v>
      </c>
      <c r="L75" s="2">
        <f>TREND(Calibration!$A$2:$A$4,Calibration!$D$2:$D$4,G75)</f>
        <v>584.99462321467945</v>
      </c>
    </row>
    <row r="76" spans="1:12" x14ac:dyDescent="0.25">
      <c r="A76">
        <v>368867</v>
      </c>
      <c r="B76">
        <v>14.04399967</v>
      </c>
      <c r="C76">
        <v>0.66799998000000005</v>
      </c>
      <c r="D76">
        <v>862.44097899999997</v>
      </c>
      <c r="E76">
        <v>1.44029999</v>
      </c>
      <c r="F76">
        <v>9.9000003020963209E+37</v>
      </c>
      <c r="G76">
        <v>1.5055999799999999</v>
      </c>
      <c r="H76">
        <v>9.9000003020963209E+37</v>
      </c>
      <c r="J76" s="2">
        <f>TREND(Calibration!$A$2:$A$4,Calibration!$B$2:$B$4,C76)</f>
        <v>426.43847278596172</v>
      </c>
      <c r="K76" s="2">
        <f>TREND(Calibration!$A$2:$A$4,Calibration!$C$2:$C$4,E76)</f>
        <v>562.96368836618626</v>
      </c>
      <c r="L76" s="2">
        <f>TREND(Calibration!$A$2:$A$4,Calibration!$D$2:$D$4,G76)</f>
        <v>579.6355126224995</v>
      </c>
    </row>
    <row r="77" spans="1:12" x14ac:dyDescent="0.25">
      <c r="A77">
        <v>373868</v>
      </c>
      <c r="B77">
        <v>14.03100014</v>
      </c>
      <c r="C77">
        <v>0.6724</v>
      </c>
      <c r="D77">
        <v>658.48797606999995</v>
      </c>
      <c r="E77">
        <v>1.41869998</v>
      </c>
      <c r="F77">
        <v>9.9000003020963209E+37</v>
      </c>
      <c r="G77">
        <v>1.50730002</v>
      </c>
      <c r="H77">
        <v>9.9000003020963209E+37</v>
      </c>
      <c r="J77" s="2">
        <f>TREND(Calibration!$A$2:$A$4,Calibration!$B$2:$B$4,C77)</f>
        <v>429.13731669181561</v>
      </c>
      <c r="K77" s="2">
        <f>TREND(Calibration!$A$2:$A$4,Calibration!$C$2:$C$4,E77)</f>
        <v>554.22463694266821</v>
      </c>
      <c r="L77" s="2">
        <f>TREND(Calibration!$A$2:$A$4,Calibration!$D$2:$D$4,G77)</f>
        <v>580.33633534272269</v>
      </c>
    </row>
    <row r="78" spans="1:12" x14ac:dyDescent="0.25">
      <c r="A78">
        <v>378868</v>
      </c>
      <c r="B78">
        <v>14.04399967</v>
      </c>
      <c r="C78">
        <v>0.67449999000000005</v>
      </c>
      <c r="D78">
        <v>776.33197021000001</v>
      </c>
      <c r="E78">
        <v>1.4407999499999999</v>
      </c>
      <c r="F78">
        <v>9.9000003020963209E+37</v>
      </c>
      <c r="G78">
        <v>1.5169999599999999</v>
      </c>
      <c r="H78">
        <v>9.9000003020963209E+37</v>
      </c>
      <c r="J78" s="2">
        <f>TREND(Calibration!$A$2:$A$4,Calibration!$B$2:$B$4,C78)</f>
        <v>430.42538929463433</v>
      </c>
      <c r="K78" s="2">
        <f>TREND(Calibration!$A$2:$A$4,Calibration!$C$2:$C$4,E78)</f>
        <v>563.16596494613691</v>
      </c>
      <c r="L78" s="2">
        <f>TREND(Calibration!$A$2:$A$4,Calibration!$D$2:$D$4,G78)</f>
        <v>584.33502851276728</v>
      </c>
    </row>
    <row r="79" spans="1:12" x14ac:dyDescent="0.25">
      <c r="A79">
        <v>383879</v>
      </c>
      <c r="B79">
        <v>14.01500034</v>
      </c>
      <c r="C79">
        <v>0.6724</v>
      </c>
      <c r="D79">
        <v>1062.27697754</v>
      </c>
      <c r="E79">
        <v>1.50020003</v>
      </c>
      <c r="F79">
        <v>1329.1350097699999</v>
      </c>
      <c r="G79">
        <v>1.5224000200000001</v>
      </c>
      <c r="H79">
        <v>9.9000003020963209E+37</v>
      </c>
      <c r="J79" s="2">
        <f>TREND(Calibration!$A$2:$A$4,Calibration!$B$2:$B$4,C79)</f>
        <v>429.13731669181561</v>
      </c>
      <c r="K79" s="2">
        <f>TREND(Calibration!$A$2:$A$4,Calibration!$C$2:$C$4,E79)</f>
        <v>587.19837760155167</v>
      </c>
      <c r="L79" s="2">
        <f>TREND(Calibration!$A$2:$A$4,Calibration!$D$2:$D$4,G79)</f>
        <v>586.5611436268639</v>
      </c>
    </row>
    <row r="80" spans="1:12" x14ac:dyDescent="0.25">
      <c r="A80">
        <v>388869</v>
      </c>
      <c r="B80">
        <v>14.027000429999999</v>
      </c>
      <c r="C80">
        <v>0.67510002999999996</v>
      </c>
      <c r="D80">
        <v>910.69000243999994</v>
      </c>
      <c r="E80">
        <v>1.5116000199999999</v>
      </c>
      <c r="F80">
        <v>9.9000003020963209E+37</v>
      </c>
      <c r="G80">
        <v>1.52509999</v>
      </c>
      <c r="H80">
        <v>9.9000003020963209E+37</v>
      </c>
      <c r="J80" s="2">
        <f>TREND(Calibration!$A$2:$A$4,Calibration!$B$2:$B$4,C80)</f>
        <v>430.7934363256179</v>
      </c>
      <c r="K80" s="2">
        <f>TREND(Calibration!$A$2:$A$4,Calibration!$C$2:$C$4,E80)</f>
        <v>591.8106485605739</v>
      </c>
      <c r="L80" s="2">
        <f>TREND(Calibration!$A$2:$A$4,Calibration!$D$2:$D$4,G80)</f>
        <v>587.6741764495747</v>
      </c>
    </row>
    <row r="81" spans="1:12" x14ac:dyDescent="0.25">
      <c r="A81">
        <v>393869</v>
      </c>
      <c r="B81">
        <v>14.057000159999999</v>
      </c>
      <c r="C81">
        <v>0.68099999</v>
      </c>
      <c r="D81">
        <v>1159.1810302700001</v>
      </c>
      <c r="E81">
        <v>1.4407999499999999</v>
      </c>
      <c r="F81">
        <v>1238.4639892600001</v>
      </c>
      <c r="G81">
        <v>1.52289999</v>
      </c>
      <c r="H81">
        <v>9.9000003020963209E+37</v>
      </c>
      <c r="J81" s="2">
        <f>TREND(Calibration!$A$2:$A$4,Calibration!$B$2:$B$4,C81)</f>
        <v>434.41229966959861</v>
      </c>
      <c r="K81" s="2">
        <f>TREND(Calibration!$A$2:$A$4,Calibration!$C$2:$C$4,E81)</f>
        <v>563.16596494613691</v>
      </c>
      <c r="L81" s="2">
        <f>TREND(Calibration!$A$2:$A$4,Calibration!$D$2:$D$4,G81)</f>
        <v>586.76725073930243</v>
      </c>
    </row>
    <row r="82" spans="1:12" x14ac:dyDescent="0.25">
      <c r="A82">
        <v>398869</v>
      </c>
      <c r="B82">
        <v>14.069000239999999</v>
      </c>
      <c r="C82">
        <v>0.67940003000000004</v>
      </c>
      <c r="D82">
        <v>1283.33105469</v>
      </c>
      <c r="E82">
        <v>1.4099999700000001</v>
      </c>
      <c r="F82">
        <v>828.22399901999995</v>
      </c>
      <c r="G82">
        <v>1.53100002</v>
      </c>
      <c r="H82">
        <v>9.9000003020963209E+37</v>
      </c>
      <c r="J82" s="2">
        <f>TREND(Calibration!$A$2:$A$4,Calibration!$B$2:$B$4,C82)</f>
        <v>433.43093088136357</v>
      </c>
      <c r="K82" s="2">
        <f>TREND(Calibration!$A$2:$A$4,Calibration!$C$2:$C$4,E82)</f>
        <v>550.7047388141433</v>
      </c>
      <c r="L82" s="2">
        <f>TREND(Calibration!$A$2:$A$4,Calibration!$D$2:$D$4,G82)</f>
        <v>590.10639867610985</v>
      </c>
    </row>
    <row r="83" spans="1:12" x14ac:dyDescent="0.25">
      <c r="A83">
        <v>403868</v>
      </c>
      <c r="B83">
        <v>14.06000042</v>
      </c>
      <c r="C83">
        <v>0.67989999000000001</v>
      </c>
      <c r="D83">
        <v>9.9000003020963209E+37</v>
      </c>
      <c r="E83">
        <v>1.4078999800000001</v>
      </c>
      <c r="F83">
        <v>479.83499146000003</v>
      </c>
      <c r="G83">
        <v>1.5159000199999999</v>
      </c>
      <c r="H83">
        <v>9.9000003020963209E+37</v>
      </c>
      <c r="J83" s="2">
        <f>TREND(Calibration!$A$2:$A$4,Calibration!$B$2:$B$4,C83)</f>
        <v>433.73759175998924</v>
      </c>
      <c r="K83" s="2">
        <f>TREND(Calibration!$A$2:$A$4,Calibration!$C$2:$C$4,E83)</f>
        <v>549.85511325383686</v>
      </c>
      <c r="L83" s="2">
        <f>TREND(Calibration!$A$2:$A$4,Calibration!$D$2:$D$4,G83)</f>
        <v>583.88159039196864</v>
      </c>
    </row>
    <row r="84" spans="1:12" x14ac:dyDescent="0.25">
      <c r="A84">
        <v>408868</v>
      </c>
      <c r="B84">
        <v>14.005000109999999</v>
      </c>
      <c r="C84">
        <v>0.67989999000000001</v>
      </c>
      <c r="D84">
        <v>9.9000003020963209E+37</v>
      </c>
      <c r="E84">
        <v>1.4630000599999999</v>
      </c>
      <c r="F84">
        <v>189.64799500000001</v>
      </c>
      <c r="G84">
        <v>1.5028999999999999</v>
      </c>
      <c r="H84">
        <v>9.9000003020963209E+37</v>
      </c>
      <c r="J84" s="2">
        <f>TREND(Calibration!$A$2:$A$4,Calibration!$B$2:$B$4,C84)</f>
        <v>433.73759175998924</v>
      </c>
      <c r="K84" s="2">
        <f>TREND(Calibration!$A$2:$A$4,Calibration!$C$2:$C$4,E84)</f>
        <v>572.14780814425387</v>
      </c>
      <c r="L84" s="2">
        <f>TREND(Calibration!$A$2:$A$4,Calibration!$D$2:$D$4,G84)</f>
        <v>578.52247567739914</v>
      </c>
    </row>
    <row r="85" spans="1:12" x14ac:dyDescent="0.25">
      <c r="A85">
        <v>413869</v>
      </c>
      <c r="B85">
        <v>13.977000240000001</v>
      </c>
      <c r="C85">
        <v>0.67940003000000004</v>
      </c>
      <c r="D85">
        <v>1104.0920410199999</v>
      </c>
      <c r="E85">
        <v>1.5348000500000001</v>
      </c>
      <c r="F85">
        <v>399.53100585999999</v>
      </c>
      <c r="G85">
        <v>1.4947999700000001</v>
      </c>
      <c r="H85">
        <v>9.9000003020963209E+37</v>
      </c>
      <c r="J85" s="2">
        <f>TREND(Calibration!$A$2:$A$4,Calibration!$B$2:$B$4,C85)</f>
        <v>433.43093088136357</v>
      </c>
      <c r="K85" s="2">
        <f>TREND(Calibration!$A$2:$A$4,Calibration!$C$2:$C$4,E85)</f>
        <v>601.19704491859238</v>
      </c>
      <c r="L85" s="2">
        <f>TREND(Calibration!$A$2:$A$4,Calibration!$D$2:$D$4,G85)</f>
        <v>575.18332774059172</v>
      </c>
    </row>
    <row r="86" spans="1:12" x14ac:dyDescent="0.25">
      <c r="A86">
        <v>418868</v>
      </c>
      <c r="B86">
        <v>13.90799999</v>
      </c>
      <c r="C86">
        <v>0.68260001999999997</v>
      </c>
      <c r="D86">
        <v>923.73699951000003</v>
      </c>
      <c r="E86">
        <v>1.5359</v>
      </c>
      <c r="F86">
        <v>853.81402588000003</v>
      </c>
      <c r="G86">
        <v>1.50020003</v>
      </c>
      <c r="H86">
        <v>9.9000003020963209E+37</v>
      </c>
      <c r="J86" s="2">
        <f>TREND(Calibration!$A$2:$A$4,Calibration!$B$2:$B$4,C86)</f>
        <v>435.39371139379153</v>
      </c>
      <c r="K86" s="2">
        <f>TREND(Calibration!$A$2:$A$4,Calibration!$C$2:$C$4,E86)</f>
        <v>601.64206876873402</v>
      </c>
      <c r="L86" s="2">
        <f>TREND(Calibration!$A$2:$A$4,Calibration!$D$2:$D$4,G86)</f>
        <v>577.40944285468834</v>
      </c>
    </row>
    <row r="87" spans="1:12" x14ac:dyDescent="0.25">
      <c r="A87">
        <v>423868</v>
      </c>
      <c r="B87">
        <v>13.82499981</v>
      </c>
      <c r="C87">
        <v>0.68320000000000003</v>
      </c>
      <c r="D87">
        <v>1039.54296875</v>
      </c>
      <c r="E87">
        <v>1.4510999899999999</v>
      </c>
      <c r="F87">
        <v>9.9000003020963209E+37</v>
      </c>
      <c r="G87">
        <v>1.5008000100000001</v>
      </c>
      <c r="H87">
        <v>9.9000003020963209E+37</v>
      </c>
      <c r="J87" s="2">
        <f>TREND(Calibration!$A$2:$A$4,Calibration!$B$2:$B$4,C87)</f>
        <v>435.76172162252556</v>
      </c>
      <c r="K87" s="2">
        <f>TREND(Calibration!$A$2:$A$4,Calibration!$C$2:$C$4,E87)</f>
        <v>567.3332120550175</v>
      </c>
      <c r="L87" s="2">
        <f>TREND(Calibration!$A$2:$A$4,Calibration!$D$2:$D$4,G87)</f>
        <v>577.656777985438</v>
      </c>
    </row>
    <row r="88" spans="1:12" x14ac:dyDescent="0.25">
      <c r="A88">
        <v>428868</v>
      </c>
      <c r="B88">
        <v>13.86200047</v>
      </c>
      <c r="C88">
        <v>0.68210000000000004</v>
      </c>
      <c r="D88">
        <v>872.72900390999996</v>
      </c>
      <c r="E88">
        <v>1.3960000299999999</v>
      </c>
      <c r="F88">
        <v>9.9000003020963209E+37</v>
      </c>
      <c r="G88">
        <v>1.4996999499999999</v>
      </c>
      <c r="H88">
        <v>9.9000003020963209E+37</v>
      </c>
      <c r="J88" s="2">
        <f>TREND(Calibration!$A$2:$A$4,Calibration!$B$2:$B$4,C88)</f>
        <v>435.08701371291625</v>
      </c>
      <c r="K88" s="2">
        <f>TREND(Calibration!$A$2:$A$4,Calibration!$C$2:$C$4,E88)</f>
        <v>545.04056571486376</v>
      </c>
      <c r="L88" s="2">
        <f>TREND(Calibration!$A$2:$A$4,Calibration!$D$2:$D$4,G88)</f>
        <v>577.20329039596425</v>
      </c>
    </row>
    <row r="89" spans="1:12" x14ac:dyDescent="0.25">
      <c r="A89">
        <v>433869</v>
      </c>
      <c r="B89">
        <v>13.876000400000001</v>
      </c>
      <c r="C89">
        <v>0.68370003000000001</v>
      </c>
      <c r="D89">
        <v>663.26599121000004</v>
      </c>
      <c r="E89">
        <v>1.403</v>
      </c>
      <c r="F89">
        <v>9.9000003020963209E+37</v>
      </c>
      <c r="G89">
        <v>1.5132000400000001</v>
      </c>
      <c r="H89">
        <v>9.9000003020963209E+37</v>
      </c>
      <c r="J89" s="2">
        <f>TREND(Calibration!$A$2:$A$4,Calibration!$B$2:$B$4,C89)</f>
        <v>436.06842543710917</v>
      </c>
      <c r="K89" s="2">
        <f>TREND(Calibration!$A$2:$A$4,Calibration!$C$2:$C$4,E89)</f>
        <v>547.87265226450347</v>
      </c>
      <c r="L89" s="2">
        <f>TREND(Calibration!$A$2:$A$4,Calibration!$D$2:$D$4,G89)</f>
        <v>582.7685534468684</v>
      </c>
    </row>
    <row r="90" spans="1:12" x14ac:dyDescent="0.25">
      <c r="A90">
        <v>438868</v>
      </c>
      <c r="B90">
        <v>13.92199993</v>
      </c>
      <c r="C90">
        <v>0.68529998999999997</v>
      </c>
      <c r="D90">
        <v>964.34497069999998</v>
      </c>
      <c r="E90">
        <v>1.43429995</v>
      </c>
      <c r="F90">
        <v>9.9000003020963209E+37</v>
      </c>
      <c r="G90">
        <v>1.5163999800000001</v>
      </c>
      <c r="H90">
        <v>9.9000003020963209E+37</v>
      </c>
      <c r="J90" s="2">
        <f>TREND(Calibration!$A$2:$A$4,Calibration!$B$2:$B$4,C90)</f>
        <v>437.04979422534416</v>
      </c>
      <c r="K90" s="2">
        <f>TREND(Calibration!$A$2:$A$4,Calibration!$C$2:$C$4,E90)</f>
        <v>560.53615902230331</v>
      </c>
      <c r="L90" s="2">
        <f>TREND(Calibration!$A$2:$A$4,Calibration!$D$2:$D$4,G90)</f>
        <v>584.08769338201773</v>
      </c>
    </row>
    <row r="91" spans="1:12" x14ac:dyDescent="0.25">
      <c r="A91">
        <v>443868</v>
      </c>
      <c r="B91">
        <v>13.97399998</v>
      </c>
      <c r="C91">
        <v>0.68589997000000003</v>
      </c>
      <c r="D91">
        <v>840.52502441000001</v>
      </c>
      <c r="E91">
        <v>1.3933000600000001</v>
      </c>
      <c r="F91">
        <v>9.9000003020963209E+37</v>
      </c>
      <c r="G91">
        <v>1.5385999699999999</v>
      </c>
      <c r="H91">
        <v>9.9000003020963209E+37</v>
      </c>
      <c r="J91" s="2">
        <f>TREND(Calibration!$A$2:$A$4,Calibration!$B$2:$B$4,C91)</f>
        <v>437.41780445407824</v>
      </c>
      <c r="K91" s="2">
        <f>TREND(Calibration!$A$2:$A$4,Calibration!$C$2:$C$4,E91)</f>
        <v>543.9481969302218</v>
      </c>
      <c r="L91" s="2">
        <f>TREND(Calibration!$A$2:$A$4,Calibration!$D$2:$D$4,G91)</f>
        <v>593.23939415419318</v>
      </c>
    </row>
    <row r="92" spans="1:12" x14ac:dyDescent="0.25">
      <c r="A92">
        <v>448868</v>
      </c>
      <c r="B92">
        <v>14.02900028</v>
      </c>
      <c r="C92">
        <v>0.68480003</v>
      </c>
      <c r="D92">
        <v>845.53302001999998</v>
      </c>
      <c r="E92">
        <v>1.3830000200000001</v>
      </c>
      <c r="F92">
        <v>9.9000003020963209E+37</v>
      </c>
      <c r="G92">
        <v>1.5601999799999999</v>
      </c>
      <c r="H92">
        <v>9.9000003020963209E+37</v>
      </c>
      <c r="J92" s="2">
        <f>TREND(Calibration!$A$2:$A$4,Calibration!$B$2:$B$4,C92)</f>
        <v>436.74313334671848</v>
      </c>
      <c r="K92" s="2">
        <f>TREND(Calibration!$A$2:$A$4,Calibration!$C$2:$C$4,E92)</f>
        <v>539.78094982134121</v>
      </c>
      <c r="L92" s="2">
        <f>TREND(Calibration!$A$2:$A$4,Calibration!$D$2:$D$4,G92)</f>
        <v>602.14375979561908</v>
      </c>
    </row>
    <row r="93" spans="1:12" x14ac:dyDescent="0.25">
      <c r="A93">
        <v>453869</v>
      </c>
      <c r="B93">
        <v>14.119999890000001</v>
      </c>
      <c r="C93">
        <v>0.6875</v>
      </c>
      <c r="D93">
        <v>1204.7390136700001</v>
      </c>
      <c r="E93">
        <v>1.4121999700000001</v>
      </c>
      <c r="F93">
        <v>9.9000003020963209E+37</v>
      </c>
      <c r="G93">
        <v>1.5618000000000001</v>
      </c>
      <c r="H93">
        <v>9.9000003020963209E+37</v>
      </c>
      <c r="J93" s="2">
        <f>TREND(Calibration!$A$2:$A$4,Calibration!$B$2:$B$4,C93)</f>
        <v>438.39921617827116</v>
      </c>
      <c r="K93" s="2">
        <f>TREND(Calibration!$A$2:$A$4,Calibration!$C$2:$C$4,E93)</f>
        <v>551.59482697297926</v>
      </c>
      <c r="L93" s="2">
        <f>TREND(Calibration!$A$2:$A$4,Calibration!$D$2:$D$4,G93)</f>
        <v>602.8033503751418</v>
      </c>
    </row>
    <row r="94" spans="1:12" x14ac:dyDescent="0.25">
      <c r="A94">
        <v>458868</v>
      </c>
      <c r="B94">
        <v>14.20100021</v>
      </c>
      <c r="C94">
        <v>0.68640000000000001</v>
      </c>
      <c r="D94">
        <v>1163.52502441</v>
      </c>
      <c r="E94">
        <v>1.4234999399999999</v>
      </c>
      <c r="F94">
        <v>1294.44494629</v>
      </c>
      <c r="G94">
        <v>1.54879999</v>
      </c>
      <c r="H94">
        <v>9.9000003020963209E+37</v>
      </c>
      <c r="J94" s="2">
        <f>TREND(Calibration!$A$2:$A$4,Calibration!$B$2:$B$4,C94)</f>
        <v>437.72450826866185</v>
      </c>
      <c r="K94" s="2">
        <f>TREND(Calibration!$A$2:$A$4,Calibration!$C$2:$C$4,E94)</f>
        <v>556.16663128761661</v>
      </c>
      <c r="L94" s="2">
        <f>TREND(Calibration!$A$2:$A$4,Calibration!$D$2:$D$4,G94)</f>
        <v>597.44423978296174</v>
      </c>
    </row>
    <row r="95" spans="1:12" x14ac:dyDescent="0.25">
      <c r="A95">
        <v>463869</v>
      </c>
      <c r="B95">
        <v>14.25599957</v>
      </c>
      <c r="C95">
        <v>0.68419998999999998</v>
      </c>
      <c r="D95">
        <v>1067.2430419899999</v>
      </c>
      <c r="E95">
        <v>1.42079997</v>
      </c>
      <c r="F95">
        <v>1235.7330322299999</v>
      </c>
      <c r="G95">
        <v>1.5336999899999999</v>
      </c>
      <c r="H95">
        <v>9.9000003020963209E+37</v>
      </c>
      <c r="J95" s="2">
        <f>TREND(Calibration!$A$2:$A$4,Calibration!$B$2:$B$4,C95)</f>
        <v>436.37508631573485</v>
      </c>
      <c r="K95" s="2">
        <f>TREND(Calibration!$A$2:$A$4,Calibration!$C$2:$C$4,E95)</f>
        <v>555.07426250297465</v>
      </c>
      <c r="L95" s="2">
        <f>TREND(Calibration!$A$2:$A$4,Calibration!$D$2:$D$4,G95)</f>
        <v>591.21943149882054</v>
      </c>
    </row>
    <row r="96" spans="1:12" x14ac:dyDescent="0.25">
      <c r="A96">
        <v>468868</v>
      </c>
      <c r="B96">
        <v>14.30799961</v>
      </c>
      <c r="C96">
        <v>0.68589997000000003</v>
      </c>
      <c r="D96">
        <v>9.9000003020963209E+37</v>
      </c>
      <c r="E96">
        <v>1.4095</v>
      </c>
      <c r="F96">
        <v>993.60302734000004</v>
      </c>
      <c r="G96">
        <v>1.5379999900000001</v>
      </c>
      <c r="H96">
        <v>9.9000003020963209E+37</v>
      </c>
      <c r="J96" s="2">
        <f>TREND(Calibration!$A$2:$A$4,Calibration!$B$2:$B$4,C96)</f>
        <v>437.41780445407824</v>
      </c>
      <c r="K96" s="2">
        <f>TREND(Calibration!$A$2:$A$4,Calibration!$C$2:$C$4,E96)</f>
        <v>550.50245818833719</v>
      </c>
      <c r="L96" s="2">
        <f>TREND(Calibration!$A$2:$A$4,Calibration!$D$2:$D$4,G96)</f>
        <v>592.99205902344363</v>
      </c>
    </row>
    <row r="97" spans="1:12" x14ac:dyDescent="0.25">
      <c r="A97">
        <v>473868</v>
      </c>
      <c r="B97">
        <v>14.37899971</v>
      </c>
      <c r="C97">
        <v>0.68859999999999999</v>
      </c>
      <c r="D97">
        <v>9.9000003020963209E+37</v>
      </c>
      <c r="E97">
        <v>1.4229999799999999</v>
      </c>
      <c r="F97">
        <v>1037.04296875</v>
      </c>
      <c r="G97">
        <v>1.5385999699999999</v>
      </c>
      <c r="H97">
        <v>9.9000003020963209E+37</v>
      </c>
      <c r="J97" s="2">
        <f>TREND(Calibration!$A$2:$A$4,Calibration!$B$2:$B$4,C97)</f>
        <v>439.07392408788047</v>
      </c>
      <c r="K97" s="2">
        <f>TREND(Calibration!$A$2:$A$4,Calibration!$C$2:$C$4,E97)</f>
        <v>555.96435470766585</v>
      </c>
      <c r="L97" s="2">
        <f>TREND(Calibration!$A$2:$A$4,Calibration!$D$2:$D$4,G97)</f>
        <v>593.23939415419318</v>
      </c>
    </row>
    <row r="98" spans="1:12" x14ac:dyDescent="0.25">
      <c r="A98">
        <v>478869</v>
      </c>
      <c r="B98">
        <v>14.42099953</v>
      </c>
      <c r="C98">
        <v>0.68099999</v>
      </c>
      <c r="D98">
        <v>9.9000003020963209E+37</v>
      </c>
      <c r="E98">
        <v>1.4683999999999999</v>
      </c>
      <c r="F98">
        <v>302.66400146000001</v>
      </c>
      <c r="G98">
        <v>1.5542000499999999</v>
      </c>
      <c r="H98">
        <v>9.9000003020963209E+37</v>
      </c>
      <c r="J98" s="2">
        <f>TREND(Calibration!$A$2:$A$4,Calibration!$B$2:$B$4,C98)</f>
        <v>434.41229966959861</v>
      </c>
      <c r="K98" s="2">
        <f>TREND(Calibration!$A$2:$A$4,Calibration!$C$2:$C$4,E98)</f>
        <v>574.33254571353791</v>
      </c>
      <c r="L98" s="2">
        <f>TREND(Calibration!$A$2:$A$4,Calibration!$D$2:$D$4,G98)</f>
        <v>599.67035489705836</v>
      </c>
    </row>
    <row r="99" spans="1:12" x14ac:dyDescent="0.25">
      <c r="A99">
        <v>483868</v>
      </c>
      <c r="B99">
        <v>14.522000309999999</v>
      </c>
      <c r="C99">
        <v>0.68260001999999997</v>
      </c>
      <c r="D99">
        <v>1358.6130371100001</v>
      </c>
      <c r="E99">
        <v>1.4645999700000001</v>
      </c>
      <c r="F99">
        <v>582.56896973000005</v>
      </c>
      <c r="G99">
        <v>1.5348000500000001</v>
      </c>
      <c r="H99">
        <v>9.9000003020963209E+37</v>
      </c>
      <c r="J99" s="2">
        <f>TREND(Calibration!$A$2:$A$4,Calibration!$B$2:$B$4,C99)</f>
        <v>435.39371139379153</v>
      </c>
      <c r="K99" s="2">
        <f>TREND(Calibration!$A$2:$A$4,Calibration!$C$2:$C$4,E99)</f>
        <v>572.79510857434627</v>
      </c>
      <c r="L99" s="2">
        <f>TREND(Calibration!$A$2:$A$4,Calibration!$D$2:$D$4,G99)</f>
        <v>591.67291908829429</v>
      </c>
    </row>
    <row r="100" spans="1:12" x14ac:dyDescent="0.25">
      <c r="A100">
        <v>488866</v>
      </c>
      <c r="B100">
        <v>14.65499973</v>
      </c>
      <c r="C100">
        <v>0.68690001999999994</v>
      </c>
      <c r="D100">
        <v>686.61102295000001</v>
      </c>
      <c r="E100">
        <v>1.4900000099999999</v>
      </c>
      <c r="F100">
        <v>1294.7039794899999</v>
      </c>
      <c r="G100">
        <v>1.5402</v>
      </c>
      <c r="H100">
        <v>9.9000003020963209E+37</v>
      </c>
      <c r="J100" s="2">
        <f>TREND(Calibration!$A$2:$A$4,Calibration!$B$2:$B$4,C100)</f>
        <v>438.03120594953714</v>
      </c>
      <c r="K100" s="2">
        <f>TREND(Calibration!$A$2:$A$4,Calibration!$C$2:$C$4,E100)</f>
        <v>583.07159713705596</v>
      </c>
      <c r="L100" s="2">
        <f>TREND(Calibration!$A$2:$A$4,Calibration!$D$2:$D$4,G100)</f>
        <v>593.89898885610546</v>
      </c>
    </row>
    <row r="101" spans="1:12" x14ac:dyDescent="0.25">
      <c r="A101">
        <v>493868</v>
      </c>
      <c r="B101">
        <v>14.75599957</v>
      </c>
      <c r="C101">
        <v>0.69289999999999996</v>
      </c>
      <c r="D101">
        <v>9.9000003020963209E+37</v>
      </c>
      <c r="E101">
        <v>1.4770000000000001</v>
      </c>
      <c r="F101">
        <v>792.84802246000004</v>
      </c>
      <c r="G101">
        <v>1.5575000000000001</v>
      </c>
      <c r="H101">
        <v>9.9000003020963209E+37</v>
      </c>
      <c r="J101" s="2">
        <f>TREND(Calibration!$A$2:$A$4,Calibration!$B$2:$B$4,C101)</f>
        <v>441.71141864362608</v>
      </c>
      <c r="K101" s="2">
        <f>TREND(Calibration!$A$2:$A$4,Calibration!$C$2:$C$4,E101)</f>
        <v>577.8119812435333</v>
      </c>
      <c r="L101" s="2">
        <f>TREND(Calibration!$A$2:$A$4,Calibration!$D$2:$D$4,G101)</f>
        <v>601.03072285051883</v>
      </c>
    </row>
    <row r="102" spans="1:12" x14ac:dyDescent="0.25">
      <c r="A102">
        <v>498867</v>
      </c>
      <c r="B102">
        <v>14.795000079999999</v>
      </c>
      <c r="C102">
        <v>0.69129996999999999</v>
      </c>
      <c r="D102">
        <v>9.9000003020963209E+37</v>
      </c>
      <c r="E102">
        <v>1.45650005</v>
      </c>
      <c r="F102">
        <v>678.32897949000005</v>
      </c>
      <c r="G102">
        <v>1.57959998</v>
      </c>
      <c r="H102">
        <v>9.9000003020963209E+37</v>
      </c>
      <c r="J102" s="2">
        <f>TREND(Calibration!$A$2:$A$4,Calibration!$B$2:$B$4,C102)</f>
        <v>440.73000691943315</v>
      </c>
      <c r="K102" s="2">
        <f>TREND(Calibration!$A$2:$A$4,Calibration!$C$2:$C$4,E102)</f>
        <v>569.51799817456492</v>
      </c>
      <c r="L102" s="2">
        <f>TREND(Calibration!$A$2:$A$4,Calibration!$D$2:$D$4,G102)</f>
        <v>610.14119560438326</v>
      </c>
    </row>
    <row r="103" spans="1:12" x14ac:dyDescent="0.25">
      <c r="A103">
        <v>503880</v>
      </c>
      <c r="B103">
        <v>14.90799999</v>
      </c>
      <c r="C103">
        <v>0.68959999000000005</v>
      </c>
      <c r="D103">
        <v>530.63299560999997</v>
      </c>
      <c r="E103">
        <v>1.45220006</v>
      </c>
      <c r="F103">
        <v>9.9000003020963209E+37</v>
      </c>
      <c r="G103">
        <v>1.5677000299999999</v>
      </c>
      <c r="H103">
        <v>9.9000003020963209E+37</v>
      </c>
      <c r="J103" s="2">
        <f>TREND(Calibration!$A$2:$A$4,Calibration!$B$2:$B$4,C103)</f>
        <v>439.68728878108988</v>
      </c>
      <c r="K103" s="2">
        <f>TREND(Calibration!$A$2:$A$4,Calibration!$C$2:$C$4,E103)</f>
        <v>567.77828445542252</v>
      </c>
      <c r="L103" s="2">
        <f>TREND(Calibration!$A$2:$A$4,Calibration!$D$2:$D$4,G103)</f>
        <v>605.23557260167684</v>
      </c>
    </row>
    <row r="104" spans="1:12" x14ac:dyDescent="0.25">
      <c r="A104">
        <v>508867</v>
      </c>
      <c r="B104">
        <v>14.993000029999999</v>
      </c>
      <c r="C104">
        <v>0.68529998999999997</v>
      </c>
      <c r="D104">
        <v>1241.5019531200001</v>
      </c>
      <c r="E104">
        <v>1.4667999700000001</v>
      </c>
      <c r="F104">
        <v>9.9000003020963209E+37</v>
      </c>
      <c r="G104">
        <v>1.5613000399999999</v>
      </c>
      <c r="H104">
        <v>9.9000003020963209E+37</v>
      </c>
      <c r="J104" s="2">
        <f>TREND(Calibration!$A$2:$A$4,Calibration!$B$2:$B$4,C104)</f>
        <v>437.04979422534416</v>
      </c>
      <c r="K104" s="2">
        <f>TREND(Calibration!$A$2:$A$4,Calibration!$C$2:$C$4,E104)</f>
        <v>573.68519673318235</v>
      </c>
      <c r="L104" s="2">
        <f>TREND(Calibration!$A$2:$A$4,Calibration!$D$2:$D$4,G104)</f>
        <v>602.59724738509271</v>
      </c>
    </row>
    <row r="105" spans="1:12" x14ac:dyDescent="0.25">
      <c r="A105">
        <v>513867</v>
      </c>
      <c r="B105">
        <v>15.01799965</v>
      </c>
      <c r="C105">
        <v>0.68800002000000005</v>
      </c>
      <c r="D105">
        <v>9.9000003020963209E+37</v>
      </c>
      <c r="E105">
        <v>1.6368999500000001</v>
      </c>
      <c r="F105">
        <v>1161.36206055</v>
      </c>
      <c r="G105">
        <v>1.55050004</v>
      </c>
      <c r="H105">
        <v>9.9000003020963209E+37</v>
      </c>
      <c r="J105" s="2">
        <f>TREND(Calibration!$A$2:$A$4,Calibration!$B$2:$B$4,C105)</f>
        <v>438.70591385914651</v>
      </c>
      <c r="K105" s="2">
        <f>TREND(Calibration!$A$2:$A$4,Calibration!$C$2:$C$4,E105)</f>
        <v>642.50518674056593</v>
      </c>
      <c r="L105" s="2">
        <f>TREND(Calibration!$A$2:$A$4,Calibration!$D$2:$D$4,G105)</f>
        <v>598.1450666255746</v>
      </c>
    </row>
    <row r="106" spans="1:12" x14ac:dyDescent="0.25">
      <c r="A106">
        <v>518866</v>
      </c>
      <c r="B106">
        <v>15.06400013</v>
      </c>
      <c r="C106">
        <v>0.68690001999999994</v>
      </c>
      <c r="D106">
        <v>717.59301758000004</v>
      </c>
      <c r="E106">
        <v>1.7832000299999999</v>
      </c>
      <c r="F106">
        <v>9.9000003020963209E+37</v>
      </c>
      <c r="G106">
        <v>1.5493999700000001</v>
      </c>
      <c r="H106">
        <v>9.9000003020963209E+37</v>
      </c>
      <c r="J106" s="2">
        <f>TREND(Calibration!$A$2:$A$4,Calibration!$B$2:$B$4,C106)</f>
        <v>438.03120594953714</v>
      </c>
      <c r="K106" s="2">
        <f>TREND(Calibration!$A$2:$A$4,Calibration!$C$2:$C$4,E106)</f>
        <v>701.69608167000342</v>
      </c>
      <c r="L106" s="2">
        <f>TREND(Calibration!$A$2:$A$4,Calibration!$D$2:$D$4,G106)</f>
        <v>597.69157491371141</v>
      </c>
    </row>
    <row r="107" spans="1:12" x14ac:dyDescent="0.25">
      <c r="A107">
        <v>523867</v>
      </c>
      <c r="B107">
        <v>15.06099987</v>
      </c>
      <c r="C107">
        <v>0.68480003</v>
      </c>
      <c r="D107">
        <v>9.9000003020963209E+37</v>
      </c>
      <c r="E107">
        <v>1.45270002</v>
      </c>
      <c r="F107">
        <v>614.64398193</v>
      </c>
      <c r="G107">
        <v>1.55480003</v>
      </c>
      <c r="H107">
        <v>9.9000003020963209E+37</v>
      </c>
      <c r="J107" s="2">
        <f>TREND(Calibration!$A$2:$A$4,Calibration!$B$2:$B$4,C107)</f>
        <v>436.74313334671848</v>
      </c>
      <c r="K107" s="2">
        <f>TREND(Calibration!$A$2:$A$4,Calibration!$C$2:$C$4,E107)</f>
        <v>567.98056103537317</v>
      </c>
      <c r="L107" s="2">
        <f>TREND(Calibration!$A$2:$A$4,Calibration!$D$2:$D$4,G107)</f>
        <v>599.91769002780802</v>
      </c>
    </row>
    <row r="108" spans="1:12" x14ac:dyDescent="0.25">
      <c r="A108">
        <v>528867</v>
      </c>
      <c r="B108">
        <v>15.027999879999999</v>
      </c>
      <c r="C108">
        <v>0.6875</v>
      </c>
      <c r="D108">
        <v>9.9000003020963209E+37</v>
      </c>
      <c r="E108">
        <v>1.4683999999999999</v>
      </c>
      <c r="F108">
        <v>681.86199951000003</v>
      </c>
      <c r="G108">
        <v>1.5575000000000001</v>
      </c>
      <c r="H108">
        <v>9.9000003020963209E+37</v>
      </c>
      <c r="J108" s="2">
        <f>TREND(Calibration!$A$2:$A$4,Calibration!$B$2:$B$4,C108)</f>
        <v>438.39921617827116</v>
      </c>
      <c r="K108" s="2">
        <f>TREND(Calibration!$A$2:$A$4,Calibration!$C$2:$C$4,E108)</f>
        <v>574.33254571353791</v>
      </c>
      <c r="L108" s="2">
        <f>TREND(Calibration!$A$2:$A$4,Calibration!$D$2:$D$4,G108)</f>
        <v>601.03072285051883</v>
      </c>
    </row>
    <row r="109" spans="1:12" x14ac:dyDescent="0.25">
      <c r="A109">
        <v>533866</v>
      </c>
      <c r="B109">
        <v>15.04800034</v>
      </c>
      <c r="C109">
        <v>0.68370003000000001</v>
      </c>
      <c r="D109">
        <v>9.9000003020963209E+37</v>
      </c>
      <c r="E109">
        <v>1.4414000499999999</v>
      </c>
      <c r="F109">
        <v>796.76501465000001</v>
      </c>
      <c r="G109">
        <v>1.5801999600000001</v>
      </c>
      <c r="H109">
        <v>9.9000003020963209E+37</v>
      </c>
      <c r="J109" s="2">
        <f>TREND(Calibration!$A$2:$A$4,Calibration!$B$2:$B$4,C109)</f>
        <v>436.06842543710917</v>
      </c>
      <c r="K109" s="2">
        <f>TREND(Calibration!$A$2:$A$4,Calibration!$C$2:$C$4,E109)</f>
        <v>563.40875672073582</v>
      </c>
      <c r="L109" s="2">
        <f>TREND(Calibration!$A$2:$A$4,Calibration!$D$2:$D$4,G109)</f>
        <v>610.38853073513292</v>
      </c>
    </row>
    <row r="110" spans="1:12" x14ac:dyDescent="0.25">
      <c r="A110">
        <v>538866</v>
      </c>
      <c r="B110">
        <v>15.050999640000001</v>
      </c>
      <c r="C110">
        <v>0.68859999999999999</v>
      </c>
      <c r="D110">
        <v>9.9000003020963209E+37</v>
      </c>
      <c r="E110">
        <v>1.44780004</v>
      </c>
      <c r="F110">
        <v>787.43298340000001</v>
      </c>
      <c r="G110">
        <v>1.57579994</v>
      </c>
      <c r="H110">
        <v>9.9000003020963209E+37</v>
      </c>
      <c r="J110" s="2">
        <f>TREND(Calibration!$A$2:$A$4,Calibration!$B$2:$B$4,C110)</f>
        <v>439.07392408788047</v>
      </c>
      <c r="K110" s="2">
        <f>TREND(Calibration!$A$2:$A$4,Calibration!$C$2:$C$4,E110)</f>
        <v>565.99810004603989</v>
      </c>
      <c r="L110" s="2">
        <f>TREND(Calibration!$A$2:$A$4,Calibration!$D$2:$D$4,G110)</f>
        <v>608.57467106980926</v>
      </c>
    </row>
    <row r="111" spans="1:12" x14ac:dyDescent="0.25">
      <c r="A111">
        <v>543867</v>
      </c>
      <c r="B111">
        <v>15.131999970000001</v>
      </c>
      <c r="C111">
        <v>0.68370003000000001</v>
      </c>
      <c r="D111">
        <v>9.9000003020963209E+37</v>
      </c>
      <c r="E111">
        <v>1.43599999</v>
      </c>
      <c r="F111">
        <v>767.56701659999999</v>
      </c>
      <c r="G111">
        <v>1.5509999999999999</v>
      </c>
      <c r="H111">
        <v>9.9000003020963209E+37</v>
      </c>
      <c r="J111" s="2">
        <f>TREND(Calibration!$A$2:$A$4,Calibration!$B$2:$B$4,C111)</f>
        <v>436.06842543710917</v>
      </c>
      <c r="K111" s="2">
        <f>TREND(Calibration!$A$2:$A$4,Calibration!$C$2:$C$4,E111)</f>
        <v>561.22397060118851</v>
      </c>
      <c r="L111" s="2">
        <f>TREND(Calibration!$A$2:$A$4,Calibration!$D$2:$D$4,G111)</f>
        <v>598.35116961562358</v>
      </c>
    </row>
    <row r="112" spans="1:12" x14ac:dyDescent="0.25">
      <c r="A112">
        <v>548867</v>
      </c>
      <c r="B112">
        <v>15.184000019999999</v>
      </c>
      <c r="C112">
        <v>0.6875</v>
      </c>
      <c r="D112">
        <v>9.9000003020963209E+37</v>
      </c>
      <c r="E112">
        <v>1.43599999</v>
      </c>
      <c r="F112">
        <v>828.52502441000001</v>
      </c>
      <c r="G112">
        <v>1.5471999599999999</v>
      </c>
      <c r="H112">
        <v>9.9000003020963209E+37</v>
      </c>
      <c r="J112" s="2">
        <f>TREND(Calibration!$A$2:$A$4,Calibration!$B$2:$B$4,C112)</f>
        <v>438.39921617827116</v>
      </c>
      <c r="K112" s="2">
        <f>TREND(Calibration!$A$2:$A$4,Calibration!$C$2:$C$4,E112)</f>
        <v>561.22397060118851</v>
      </c>
      <c r="L112" s="2">
        <f>TREND(Calibration!$A$2:$A$4,Calibration!$D$2:$D$4,G112)</f>
        <v>596.78464508104958</v>
      </c>
    </row>
    <row r="113" spans="1:12" x14ac:dyDescent="0.25">
      <c r="A113">
        <v>553867</v>
      </c>
      <c r="B113">
        <v>15.26200008</v>
      </c>
      <c r="C113">
        <v>0.68910002999999997</v>
      </c>
      <c r="D113">
        <v>9.9000003020963209E+37</v>
      </c>
      <c r="E113">
        <v>1.47109997</v>
      </c>
      <c r="F113">
        <v>1097.93200684</v>
      </c>
      <c r="G113">
        <v>1.5467</v>
      </c>
      <c r="H113">
        <v>1070.8540039100001</v>
      </c>
      <c r="J113" s="2">
        <f>TREND(Calibration!$A$2:$A$4,Calibration!$B$2:$B$4,C113)</f>
        <v>439.38062790246408</v>
      </c>
      <c r="K113" s="2">
        <f>TREND(Calibration!$A$2:$A$4,Calibration!$C$2:$C$4,E113)</f>
        <v>575.42491449817999</v>
      </c>
      <c r="L113" s="2">
        <f>TREND(Calibration!$A$2:$A$4,Calibration!$D$2:$D$4,G113)</f>
        <v>596.5785420910006</v>
      </c>
    </row>
    <row r="114" spans="1:12" x14ac:dyDescent="0.25">
      <c r="A114">
        <v>558867</v>
      </c>
      <c r="B114">
        <v>15.303999900000001</v>
      </c>
      <c r="C114">
        <v>0.69340002999999995</v>
      </c>
      <c r="D114">
        <v>9.9000003020963209E+37</v>
      </c>
      <c r="E114">
        <v>1.4191999399999999</v>
      </c>
      <c r="F114">
        <v>1070.4250488299999</v>
      </c>
      <c r="G114">
        <v>1.5596000000000001</v>
      </c>
      <c r="H114">
        <v>9.9000003020963209E+37</v>
      </c>
      <c r="J114" s="2">
        <f>TREND(Calibration!$A$2:$A$4,Calibration!$B$2:$B$4,C114)</f>
        <v>442.01812245820969</v>
      </c>
      <c r="K114" s="2">
        <f>TREND(Calibration!$A$2:$A$4,Calibration!$C$2:$C$4,E114)</f>
        <v>554.42691352261897</v>
      </c>
      <c r="L114" s="2">
        <f>TREND(Calibration!$A$2:$A$4,Calibration!$D$2:$D$4,G114)</f>
        <v>601.89642466486953</v>
      </c>
    </row>
    <row r="115" spans="1:12" x14ac:dyDescent="0.25">
      <c r="A115">
        <v>563868</v>
      </c>
      <c r="B115">
        <v>15.29399967</v>
      </c>
      <c r="C115">
        <v>0.68959999000000005</v>
      </c>
      <c r="D115">
        <v>1363.2280273399999</v>
      </c>
      <c r="E115">
        <v>1.42460001</v>
      </c>
      <c r="F115">
        <v>1196.1989746100001</v>
      </c>
      <c r="G115">
        <v>1.5677000299999999</v>
      </c>
      <c r="H115">
        <v>9.9000003020963209E+37</v>
      </c>
      <c r="J115" s="2">
        <f>TREND(Calibration!$A$2:$A$4,Calibration!$B$2:$B$4,C115)</f>
        <v>439.68728878108988</v>
      </c>
      <c r="K115" s="2">
        <f>TREND(Calibration!$A$2:$A$4,Calibration!$C$2:$C$4,E115)</f>
        <v>556.61170368802152</v>
      </c>
      <c r="L115" s="2">
        <f>TREND(Calibration!$A$2:$A$4,Calibration!$D$2:$D$4,G115)</f>
        <v>605.23557260167684</v>
      </c>
    </row>
    <row r="116" spans="1:12" x14ac:dyDescent="0.25">
      <c r="A116">
        <v>568867</v>
      </c>
      <c r="B116">
        <v>15.22900009</v>
      </c>
      <c r="C116">
        <v>0.68640000000000001</v>
      </c>
      <c r="D116">
        <v>1148.10095215</v>
      </c>
      <c r="E116">
        <v>1.48029995</v>
      </c>
      <c r="F116">
        <v>9.9000003020963209E+37</v>
      </c>
      <c r="G116">
        <v>1.5677000299999999</v>
      </c>
      <c r="H116">
        <v>9.9000003020963209E+37</v>
      </c>
      <c r="J116" s="2">
        <f>TREND(Calibration!$A$2:$A$4,Calibration!$B$2:$B$4,C116)</f>
        <v>437.72450826866185</v>
      </c>
      <c r="K116" s="2">
        <f>TREND(Calibration!$A$2:$A$4,Calibration!$C$2:$C$4,E116)</f>
        <v>579.14709325251101</v>
      </c>
      <c r="L116" s="2">
        <f>TREND(Calibration!$A$2:$A$4,Calibration!$D$2:$D$4,G116)</f>
        <v>605.23557260167684</v>
      </c>
    </row>
    <row r="117" spans="1:12" x14ac:dyDescent="0.25">
      <c r="A117">
        <v>573867</v>
      </c>
      <c r="B117">
        <v>15.13799953</v>
      </c>
      <c r="C117">
        <v>0.6875</v>
      </c>
      <c r="D117">
        <v>1357.8149414100001</v>
      </c>
      <c r="E117">
        <v>1.56939995</v>
      </c>
      <c r="F117">
        <v>9.9000003020963209E+37</v>
      </c>
      <c r="G117">
        <v>1.55799997</v>
      </c>
      <c r="H117">
        <v>9.9000003020963209E+37</v>
      </c>
      <c r="J117" s="2">
        <f>TREND(Calibration!$A$2:$A$4,Calibration!$B$2:$B$4,C117)</f>
        <v>438.39921617827116</v>
      </c>
      <c r="K117" s="2">
        <f>TREND(Calibration!$A$2:$A$4,Calibration!$C$2:$C$4,E117)</f>
        <v>615.19566368536982</v>
      </c>
      <c r="L117" s="2">
        <f>TREND(Calibration!$A$2:$A$4,Calibration!$D$2:$D$4,G117)</f>
        <v>601.23682996295736</v>
      </c>
    </row>
    <row r="118" spans="1:12" x14ac:dyDescent="0.25">
      <c r="A118">
        <v>578867</v>
      </c>
      <c r="B118">
        <v>15.074000359999999</v>
      </c>
      <c r="C118">
        <v>0.68320000000000003</v>
      </c>
      <c r="D118">
        <v>875.61499022999999</v>
      </c>
      <c r="E118">
        <v>1.5326000500000001</v>
      </c>
      <c r="F118">
        <v>1262.7299804700001</v>
      </c>
      <c r="G118">
        <v>1.55589998</v>
      </c>
      <c r="H118">
        <v>9.9000003020963209E+37</v>
      </c>
      <c r="J118" s="2">
        <f>TREND(Calibration!$A$2:$A$4,Calibration!$B$2:$B$4,C118)</f>
        <v>435.76172162252556</v>
      </c>
      <c r="K118" s="2">
        <f>TREND(Calibration!$A$2:$A$4,Calibration!$C$2:$C$4,E118)</f>
        <v>600.30695675975642</v>
      </c>
      <c r="L118" s="2">
        <f>TREND(Calibration!$A$2:$A$4,Calibration!$D$2:$D$4,G118)</f>
        <v>600.3711322709961</v>
      </c>
    </row>
    <row r="119" spans="1:12" x14ac:dyDescent="0.25">
      <c r="A119">
        <v>583868</v>
      </c>
      <c r="B119">
        <v>15.055999760000001</v>
      </c>
      <c r="C119">
        <v>0.67510002999999996</v>
      </c>
      <c r="D119">
        <v>727.18798828000001</v>
      </c>
      <c r="E119">
        <v>1.47860003</v>
      </c>
      <c r="F119">
        <v>948.50402831999997</v>
      </c>
      <c r="G119">
        <v>1.5834000100000001</v>
      </c>
      <c r="H119">
        <v>9.9000003020963209E+37</v>
      </c>
      <c r="J119" s="2">
        <f>TREND(Calibration!$A$2:$A$4,Calibration!$B$2:$B$4,C119)</f>
        <v>430.7934363256179</v>
      </c>
      <c r="K119" s="2">
        <f>TREND(Calibration!$A$2:$A$4,Calibration!$C$2:$C$4,E119)</f>
        <v>578.45933022388886</v>
      </c>
      <c r="L119" s="2">
        <f>TREND(Calibration!$A$2:$A$4,Calibration!$D$2:$D$4,G119)</f>
        <v>611.7077160165677</v>
      </c>
    </row>
    <row r="120" spans="1:12" x14ac:dyDescent="0.25">
      <c r="A120">
        <v>588869</v>
      </c>
      <c r="B120">
        <v>15.06499958</v>
      </c>
      <c r="C120">
        <v>0.67940003000000004</v>
      </c>
      <c r="D120">
        <v>1029.3719482399999</v>
      </c>
      <c r="E120">
        <v>1.45220006</v>
      </c>
      <c r="F120">
        <v>696.36999512</v>
      </c>
      <c r="G120">
        <v>1.56400001</v>
      </c>
      <c r="H120">
        <v>9.9000003020963209E+37</v>
      </c>
      <c r="J120" s="2">
        <f>TREND(Calibration!$A$2:$A$4,Calibration!$B$2:$B$4,C120)</f>
        <v>433.43093088136357</v>
      </c>
      <c r="K120" s="2">
        <f>TREND(Calibration!$A$2:$A$4,Calibration!$C$2:$C$4,E120)</f>
        <v>567.77828445542252</v>
      </c>
      <c r="L120" s="2">
        <f>TREND(Calibration!$A$2:$A$4,Calibration!$D$2:$D$4,G120)</f>
        <v>603.71028020780352</v>
      </c>
    </row>
    <row r="121" spans="1:12" x14ac:dyDescent="0.25">
      <c r="A121">
        <v>593868</v>
      </c>
      <c r="B121">
        <v>15.1420002</v>
      </c>
      <c r="C121">
        <v>0.67879999000000002</v>
      </c>
      <c r="D121">
        <v>927.30401611000002</v>
      </c>
      <c r="E121">
        <v>1.4641</v>
      </c>
      <c r="F121">
        <v>909.21899413999995</v>
      </c>
      <c r="G121">
        <v>1.5596000000000001</v>
      </c>
      <c r="H121">
        <v>9.9000003020963209E+37</v>
      </c>
      <c r="J121" s="2">
        <f>TREND(Calibration!$A$2:$A$4,Calibration!$B$2:$B$4,C121)</f>
        <v>433.06288385037993</v>
      </c>
      <c r="K121" s="2">
        <f>TREND(Calibration!$A$2:$A$4,Calibration!$C$2:$C$4,E121)</f>
        <v>572.59282794854028</v>
      </c>
      <c r="L121" s="2">
        <f>TREND(Calibration!$A$2:$A$4,Calibration!$D$2:$D$4,G121)</f>
        <v>601.89642466486953</v>
      </c>
    </row>
    <row r="122" spans="1:12" x14ac:dyDescent="0.25">
      <c r="A122">
        <v>598868</v>
      </c>
      <c r="B122">
        <v>15.180999760000001</v>
      </c>
      <c r="C122">
        <v>0.67559999000000004</v>
      </c>
      <c r="D122">
        <v>9.9000003020963209E+37</v>
      </c>
      <c r="E122">
        <v>1.50129998</v>
      </c>
      <c r="F122">
        <v>682.48199463000003</v>
      </c>
      <c r="G122">
        <v>1.56830001</v>
      </c>
      <c r="H122">
        <v>9.9000003020963209E+37</v>
      </c>
      <c r="J122" s="2">
        <f>TREND(Calibration!$A$2:$A$4,Calibration!$B$2:$B$4,C122)</f>
        <v>431.10009720424364</v>
      </c>
      <c r="K122" s="2">
        <f>TREND(Calibration!$A$2:$A$4,Calibration!$C$2:$C$4,E122)</f>
        <v>587.64340145169331</v>
      </c>
      <c r="L122" s="2">
        <f>TREND(Calibration!$A$2:$A$4,Calibration!$D$2:$D$4,G122)</f>
        <v>605.4829077324265</v>
      </c>
    </row>
    <row r="123" spans="1:12" x14ac:dyDescent="0.25">
      <c r="A123">
        <v>603868</v>
      </c>
      <c r="B123">
        <v>15.17199993</v>
      </c>
      <c r="C123">
        <v>0.67720002000000001</v>
      </c>
      <c r="D123">
        <v>1334.6130371100001</v>
      </c>
      <c r="E123">
        <v>1.51909995</v>
      </c>
      <c r="F123">
        <v>784.68798828000001</v>
      </c>
      <c r="G123">
        <v>1.57749999</v>
      </c>
      <c r="H123">
        <v>9.9000003020963209E+37</v>
      </c>
      <c r="J123" s="2">
        <f>TREND(Calibration!$A$2:$A$4,Calibration!$B$2:$B$4,C123)</f>
        <v>432.08150892843656</v>
      </c>
      <c r="K123" s="2">
        <f>TREND(Calibration!$A$2:$A$4,Calibration!$C$2:$C$4,E123)</f>
        <v>594.84501169016448</v>
      </c>
      <c r="L123" s="2">
        <f>TREND(Calibration!$A$2:$A$4,Calibration!$D$2:$D$4,G123)</f>
        <v>609.27549791242211</v>
      </c>
    </row>
    <row r="124" spans="1:12" x14ac:dyDescent="0.25">
      <c r="A124">
        <v>608868</v>
      </c>
      <c r="B124">
        <v>15.130000109999999</v>
      </c>
      <c r="C124">
        <v>0.67559999000000004</v>
      </c>
      <c r="D124">
        <v>9.9000003020963209E+37</v>
      </c>
      <c r="E124">
        <v>1.51540005</v>
      </c>
      <c r="F124">
        <v>847.21801758000004</v>
      </c>
      <c r="G124">
        <v>1.6007000199999999</v>
      </c>
      <c r="H124">
        <v>9.9000003020963209E+37</v>
      </c>
      <c r="J124" s="2">
        <f>TREND(Calibration!$A$2:$A$4,Calibration!$B$2:$B$4,C124)</f>
        <v>431.10009720424364</v>
      </c>
      <c r="K124" s="2">
        <f>TREND(Calibration!$A$2:$A$4,Calibration!$C$2:$C$4,E124)</f>
        <v>593.34808569976565</v>
      </c>
      <c r="L124" s="2">
        <f>TREND(Calibration!$A$2:$A$4,Calibration!$D$2:$D$4,G124)</f>
        <v>618.83945413337062</v>
      </c>
    </row>
    <row r="125" spans="1:12" x14ac:dyDescent="0.25">
      <c r="A125">
        <v>613868</v>
      </c>
      <c r="B125">
        <v>15.006999970000001</v>
      </c>
      <c r="C125">
        <v>0.67019998999999997</v>
      </c>
      <c r="D125">
        <v>9.9000003020963209E+37</v>
      </c>
      <c r="E125">
        <v>1.5456000599999999</v>
      </c>
      <c r="F125">
        <v>1024.5090332</v>
      </c>
      <c r="G125">
        <v>1.60230005</v>
      </c>
      <c r="H125">
        <v>9.9000003020963209E+37</v>
      </c>
      <c r="J125" s="2">
        <f>TREND(Calibration!$A$2:$A$4,Calibration!$B$2:$B$4,C125)</f>
        <v>427.78789473888867</v>
      </c>
      <c r="K125" s="2">
        <f>TREND(Calibration!$A$2:$A$4,Calibration!$C$2:$C$4,E125)</f>
        <v>605.56657265327897</v>
      </c>
      <c r="L125" s="2">
        <f>TREND(Calibration!$A$2:$A$4,Calibration!$D$2:$D$4,G125)</f>
        <v>619.49904883528279</v>
      </c>
    </row>
    <row r="126" spans="1:12" x14ac:dyDescent="0.25">
      <c r="A126">
        <v>618868</v>
      </c>
      <c r="B126">
        <v>14.80799961</v>
      </c>
      <c r="C126">
        <v>0.67129998999999996</v>
      </c>
      <c r="D126">
        <v>9.9000003020963209E+37</v>
      </c>
      <c r="E126">
        <v>1.47430003</v>
      </c>
      <c r="F126">
        <v>948.13702393000005</v>
      </c>
      <c r="G126">
        <v>1.60339999</v>
      </c>
      <c r="H126">
        <v>9.9000003020963209E+37</v>
      </c>
      <c r="J126" s="2">
        <f>TREND(Calibration!$A$2:$A$4,Calibration!$B$2:$B$4,C126)</f>
        <v>428.46260264849798</v>
      </c>
      <c r="K126" s="2">
        <f>TREND(Calibration!$A$2:$A$4,Calibration!$C$2:$C$4,E126)</f>
        <v>576.71961245889122</v>
      </c>
      <c r="L126" s="2">
        <f>TREND(Calibration!$A$2:$A$4,Calibration!$D$2:$D$4,G126)</f>
        <v>619.95248695608143</v>
      </c>
    </row>
    <row r="127" spans="1:12" x14ac:dyDescent="0.25">
      <c r="A127">
        <v>623869</v>
      </c>
      <c r="B127">
        <v>14.635999679999999</v>
      </c>
      <c r="C127">
        <v>0.66970003</v>
      </c>
      <c r="D127">
        <v>9.9000003020963209E+37</v>
      </c>
      <c r="E127">
        <v>1.47430003</v>
      </c>
      <c r="F127">
        <v>565.21398925999995</v>
      </c>
      <c r="G127">
        <v>1.5995999599999999</v>
      </c>
      <c r="H127">
        <v>9.9000003020963209E+37</v>
      </c>
      <c r="J127" s="2">
        <f>TREND(Calibration!$A$2:$A$4,Calibration!$B$2:$B$4,C127)</f>
        <v>427.48123386026293</v>
      </c>
      <c r="K127" s="2">
        <f>TREND(Calibration!$A$2:$A$4,Calibration!$C$2:$C$4,E127)</f>
        <v>576.71961245889122</v>
      </c>
      <c r="L127" s="2">
        <f>TREND(Calibration!$A$2:$A$4,Calibration!$D$2:$D$4,G127)</f>
        <v>618.38596654389698</v>
      </c>
    </row>
    <row r="128" spans="1:12" x14ac:dyDescent="0.25">
      <c r="A128">
        <v>628868</v>
      </c>
      <c r="B128">
        <v>14.51599979</v>
      </c>
      <c r="C128">
        <v>0.66700000000000004</v>
      </c>
      <c r="D128">
        <v>9.9000003020963209E+37</v>
      </c>
      <c r="E128">
        <v>1.4694999500000001</v>
      </c>
      <c r="F128">
        <v>690.28698729999996</v>
      </c>
      <c r="G128">
        <v>1.59689999</v>
      </c>
      <c r="H128">
        <v>9.9000003020963209E+37</v>
      </c>
      <c r="J128" s="2">
        <f>TREND(Calibration!$A$2:$A$4,Calibration!$B$2:$B$4,C128)</f>
        <v>425.8251142264607</v>
      </c>
      <c r="K128" s="2">
        <f>TREND(Calibration!$A$2:$A$4,Calibration!$C$2:$C$4,E128)</f>
        <v>574.77756956367966</v>
      </c>
      <c r="L128" s="2">
        <f>TREND(Calibration!$A$2:$A$4,Calibration!$D$2:$D$4,G128)</f>
        <v>617.27293372118618</v>
      </c>
    </row>
    <row r="129" spans="1:12" x14ac:dyDescent="0.25">
      <c r="A129">
        <v>633869</v>
      </c>
      <c r="B129">
        <v>14.40999985</v>
      </c>
      <c r="C129">
        <v>0.66860001999999996</v>
      </c>
      <c r="D129">
        <v>9.9000003020963209E+37</v>
      </c>
      <c r="E129">
        <v>1.46570003</v>
      </c>
      <c r="F129">
        <v>63.613998410000001</v>
      </c>
      <c r="G129">
        <v>1.5942000199999999</v>
      </c>
      <c r="H129">
        <v>9.9000003020963209E+37</v>
      </c>
      <c r="J129" s="2">
        <f>TREND(Calibration!$A$2:$A$4,Calibration!$B$2:$B$4,C129)</f>
        <v>426.8065198169453</v>
      </c>
      <c r="K129" s="2">
        <f>TREND(Calibration!$A$2:$A$4,Calibration!$C$2:$C$4,E129)</f>
        <v>573.24017692889595</v>
      </c>
      <c r="L129" s="2">
        <f>TREND(Calibration!$A$2:$A$4,Calibration!$D$2:$D$4,G129)</f>
        <v>616.15990089847537</v>
      </c>
    </row>
    <row r="130" spans="1:12" x14ac:dyDescent="0.25">
      <c r="A130">
        <v>638869</v>
      </c>
      <c r="B130">
        <v>14.394000050000001</v>
      </c>
      <c r="C130">
        <v>0.66210002000000001</v>
      </c>
      <c r="D130">
        <v>1042.4470214800001</v>
      </c>
      <c r="E130">
        <v>1.59529996</v>
      </c>
      <c r="F130">
        <v>624.55297852000001</v>
      </c>
      <c r="G130">
        <v>1.58070004</v>
      </c>
      <c r="H130">
        <v>9.9000003020963209E+37</v>
      </c>
      <c r="J130" s="2">
        <f>TREND(Calibration!$A$2:$A$4,Calibration!$B$2:$B$4,C130)</f>
        <v>422.81960944198107</v>
      </c>
      <c r="K130" s="2">
        <f>TREND(Calibration!$A$2:$A$4,Calibration!$C$2:$C$4,E130)</f>
        <v>625.67443287388551</v>
      </c>
      <c r="L130" s="2">
        <f>TREND(Calibration!$A$2:$A$4,Calibration!$D$2:$D$4,G130)</f>
        <v>610.59468319385689</v>
      </c>
    </row>
    <row r="131" spans="1:12" x14ac:dyDescent="0.25">
      <c r="A131">
        <v>643868</v>
      </c>
      <c r="B131">
        <v>14.428999900000001</v>
      </c>
      <c r="C131">
        <v>0.66210002000000001</v>
      </c>
      <c r="D131">
        <v>1101.4129638700001</v>
      </c>
      <c r="E131">
        <v>1.55589998</v>
      </c>
      <c r="F131">
        <v>660.02697753999996</v>
      </c>
      <c r="G131">
        <v>1.5785000300000001</v>
      </c>
      <c r="H131">
        <v>9.9000003020963209E+37</v>
      </c>
      <c r="J131" s="2">
        <f>TREND(Calibration!$A$2:$A$4,Calibration!$B$2:$B$4,C131)</f>
        <v>422.81960944198107</v>
      </c>
      <c r="K131" s="2">
        <f>TREND(Calibration!$A$2:$A$4,Calibration!$C$2:$C$4,E131)</f>
        <v>609.7337712118964</v>
      </c>
      <c r="L131" s="2">
        <f>TREND(Calibration!$A$2:$A$4,Calibration!$D$2:$D$4,G131)</f>
        <v>609.68775336119506</v>
      </c>
    </row>
    <row r="132" spans="1:12" x14ac:dyDescent="0.25">
      <c r="A132">
        <v>648882</v>
      </c>
      <c r="B132">
        <v>14.454999920000001</v>
      </c>
      <c r="C132">
        <v>0.67019998999999997</v>
      </c>
      <c r="D132">
        <v>1075.7850341799999</v>
      </c>
      <c r="E132">
        <v>1.50020003</v>
      </c>
      <c r="F132">
        <v>917.81298828000001</v>
      </c>
      <c r="G132">
        <v>1.5811999999999999</v>
      </c>
      <c r="H132">
        <v>9.9000003020963209E+37</v>
      </c>
      <c r="J132" s="2">
        <f>TREND(Calibration!$A$2:$A$4,Calibration!$B$2:$B$4,C132)</f>
        <v>427.78789473888867</v>
      </c>
      <c r="K132" s="2">
        <f>TREND(Calibration!$A$2:$A$4,Calibration!$C$2:$C$4,E132)</f>
        <v>587.19837760155167</v>
      </c>
      <c r="L132" s="2">
        <f>TREND(Calibration!$A$2:$A$4,Calibration!$D$2:$D$4,G132)</f>
        <v>610.80078618390587</v>
      </c>
    </row>
    <row r="133" spans="1:12" x14ac:dyDescent="0.25">
      <c r="A133">
        <v>654044</v>
      </c>
      <c r="B133">
        <v>14.475000380000001</v>
      </c>
      <c r="C133">
        <v>0.66589999</v>
      </c>
      <c r="D133">
        <v>9.9000003020963209E+37</v>
      </c>
      <c r="E133">
        <v>1.47969997</v>
      </c>
      <c r="F133">
        <v>761.35498046999999</v>
      </c>
      <c r="G133">
        <v>1.5822999499999999</v>
      </c>
      <c r="H133">
        <v>9.9000003020963209E+37</v>
      </c>
      <c r="J133" s="2">
        <f>TREND(Calibration!$A$2:$A$4,Calibration!$B$2:$B$4,C133)</f>
        <v>425.15040018314306</v>
      </c>
      <c r="K133" s="2">
        <f>TREND(Calibration!$A$2:$A$4,Calibration!$C$2:$C$4,E133)</f>
        <v>578.90435002817537</v>
      </c>
      <c r="L133" s="2">
        <f>TREND(Calibration!$A$2:$A$4,Calibration!$D$2:$D$4,G133)</f>
        <v>611.25422842709395</v>
      </c>
    </row>
    <row r="134" spans="1:12" x14ac:dyDescent="0.25">
      <c r="A134">
        <v>658869</v>
      </c>
      <c r="B134">
        <v>14.394000050000001</v>
      </c>
      <c r="C134">
        <v>0.66640001999999998</v>
      </c>
      <c r="D134">
        <v>9.9000003020963209E+37</v>
      </c>
      <c r="E134">
        <v>1.45159996</v>
      </c>
      <c r="F134">
        <v>385.41500853999997</v>
      </c>
      <c r="G134">
        <v>1.58990002</v>
      </c>
      <c r="H134">
        <v>9.9000003020963209E+37</v>
      </c>
      <c r="J134" s="2">
        <f>TREND(Calibration!$A$2:$A$4,Calibration!$B$2:$B$4,C134)</f>
        <v>425.45710399772662</v>
      </c>
      <c r="K134" s="2">
        <f>TREND(Calibration!$A$2:$A$4,Calibration!$C$2:$C$4,E134)</f>
        <v>567.53549268082361</v>
      </c>
      <c r="L134" s="2">
        <f>TREND(Calibration!$A$2:$A$4,Calibration!$D$2:$D$4,G134)</f>
        <v>614.38727337385239</v>
      </c>
    </row>
    <row r="135" spans="1:12" x14ac:dyDescent="0.25">
      <c r="A135">
        <v>663869</v>
      </c>
      <c r="B135">
        <v>14.309000019999999</v>
      </c>
      <c r="C135">
        <v>0.66149997999999999</v>
      </c>
      <c r="D135">
        <v>684.96997069999998</v>
      </c>
      <c r="E135">
        <v>1.47109997</v>
      </c>
      <c r="F135">
        <v>669.35797118999994</v>
      </c>
      <c r="G135">
        <v>1.5887999500000001</v>
      </c>
      <c r="H135">
        <v>9.9000003020963209E+37</v>
      </c>
      <c r="J135" s="2">
        <f>TREND(Calibration!$A$2:$A$4,Calibration!$B$2:$B$4,C135)</f>
        <v>422.45156241099738</v>
      </c>
      <c r="K135" s="2">
        <f>TREND(Calibration!$A$2:$A$4,Calibration!$C$2:$C$4,E135)</f>
        <v>575.42491449817999</v>
      </c>
      <c r="L135" s="2">
        <f>TREND(Calibration!$A$2:$A$4,Calibration!$D$2:$D$4,G135)</f>
        <v>613.9337816619892</v>
      </c>
    </row>
    <row r="136" spans="1:12" x14ac:dyDescent="0.25">
      <c r="A136">
        <v>668868</v>
      </c>
      <c r="B136">
        <v>14.18900013</v>
      </c>
      <c r="C136">
        <v>0.66210002000000001</v>
      </c>
      <c r="D136">
        <v>1052.1269531200001</v>
      </c>
      <c r="E136">
        <v>1.50940001</v>
      </c>
      <c r="F136">
        <v>948.41601562000005</v>
      </c>
      <c r="G136">
        <v>1.59370005</v>
      </c>
      <c r="H136">
        <v>9.9000003020963209E+37</v>
      </c>
      <c r="J136" s="2">
        <f>TREND(Calibration!$A$2:$A$4,Calibration!$B$2:$B$4,C136)</f>
        <v>422.81960944198107</v>
      </c>
      <c r="K136" s="2">
        <f>TREND(Calibration!$A$2:$A$4,Calibration!$C$2:$C$4,E136)</f>
        <v>590.9205563558827</v>
      </c>
      <c r="L136" s="2">
        <f>TREND(Calibration!$A$2:$A$4,Calibration!$D$2:$D$4,G136)</f>
        <v>615.95379378603695</v>
      </c>
    </row>
    <row r="137" spans="1:12" x14ac:dyDescent="0.25">
      <c r="A137">
        <v>673869</v>
      </c>
      <c r="B137">
        <v>14.1079998</v>
      </c>
      <c r="C137">
        <v>0.67070001000000001</v>
      </c>
      <c r="D137">
        <v>557.64398193</v>
      </c>
      <c r="E137">
        <v>1.51049995</v>
      </c>
      <c r="F137">
        <v>9.9000003020963209E+37</v>
      </c>
      <c r="G137">
        <v>1.60230005</v>
      </c>
      <c r="H137">
        <v>9.9000003020963209E+37</v>
      </c>
      <c r="J137" s="2">
        <f>TREND(Calibration!$A$2:$A$4,Calibration!$B$2:$B$4,C137)</f>
        <v>428.09459241976401</v>
      </c>
      <c r="K137" s="2">
        <f>TREND(Calibration!$A$2:$A$4,Calibration!$C$2:$C$4,E137)</f>
        <v>591.3655761601691</v>
      </c>
      <c r="L137" s="2">
        <f>TREND(Calibration!$A$2:$A$4,Calibration!$D$2:$D$4,G137)</f>
        <v>619.49904883528279</v>
      </c>
    </row>
    <row r="138" spans="1:12" x14ac:dyDescent="0.25">
      <c r="A138">
        <v>678868</v>
      </c>
      <c r="B138">
        <v>14.027000429999999</v>
      </c>
      <c r="C138">
        <v>0.66860001999999996</v>
      </c>
      <c r="D138">
        <v>1032.16796875</v>
      </c>
      <c r="E138">
        <v>1.46570003</v>
      </c>
      <c r="F138">
        <v>9.9000003020963209E+37</v>
      </c>
      <c r="G138">
        <v>1.6184999900000001</v>
      </c>
      <c r="H138">
        <v>9.9000003020963209E+37</v>
      </c>
      <c r="J138" s="2">
        <f>TREND(Calibration!$A$2:$A$4,Calibration!$B$2:$B$4,C138)</f>
        <v>426.8065198169453</v>
      </c>
      <c r="K138" s="2">
        <f>TREND(Calibration!$A$2:$A$4,Calibration!$C$2:$C$4,E138)</f>
        <v>573.24017692889595</v>
      </c>
      <c r="L138" s="2">
        <f>TREND(Calibration!$A$2:$A$4,Calibration!$D$2:$D$4,G138)</f>
        <v>626.17729524022263</v>
      </c>
    </row>
    <row r="139" spans="1:12" x14ac:dyDescent="0.25">
      <c r="A139">
        <v>683870</v>
      </c>
      <c r="B139">
        <v>14.027000429999999</v>
      </c>
      <c r="C139">
        <v>0.67019998999999997</v>
      </c>
      <c r="D139">
        <v>685.33197021000001</v>
      </c>
      <c r="E139">
        <v>1.5402</v>
      </c>
      <c r="F139">
        <v>9.9000003020963209E+37</v>
      </c>
      <c r="G139">
        <v>1.6119999899999999</v>
      </c>
      <c r="H139">
        <v>9.9000003020963209E+37</v>
      </c>
      <c r="J139" s="2">
        <f>TREND(Calibration!$A$2:$A$4,Calibration!$B$2:$B$4,C139)</f>
        <v>427.78789473888867</v>
      </c>
      <c r="K139" s="2">
        <f>TREND(Calibration!$A$2:$A$4,Calibration!$C$2:$C$4,E139)</f>
        <v>603.38178653373177</v>
      </c>
      <c r="L139" s="2">
        <f>TREND(Calibration!$A$2:$A$4,Calibration!$D$2:$D$4,G139)</f>
        <v>623.49774200532727</v>
      </c>
    </row>
    <row r="140" spans="1:12" x14ac:dyDescent="0.25">
      <c r="A140">
        <v>688870</v>
      </c>
      <c r="B140">
        <v>13.98499966</v>
      </c>
      <c r="C140">
        <v>0.67290002000000004</v>
      </c>
      <c r="D140">
        <v>1172.35705566</v>
      </c>
      <c r="E140">
        <v>1.53209996</v>
      </c>
      <c r="F140">
        <v>9.9000003020963209E+37</v>
      </c>
      <c r="G140">
        <v>1.5769000099999999</v>
      </c>
      <c r="H140">
        <v>9.9000003020963209E+37</v>
      </c>
      <c r="J140" s="2">
        <f>TREND(Calibration!$A$2:$A$4,Calibration!$B$2:$B$4,C140)</f>
        <v>429.44401437269096</v>
      </c>
      <c r="K140" s="2">
        <f>TREND(Calibration!$A$2:$A$4,Calibration!$C$2:$C$4,E140)</f>
        <v>600.10462758368715</v>
      </c>
      <c r="L140" s="2">
        <f>TREND(Calibration!$A$2:$A$4,Calibration!$D$2:$D$4,G140)</f>
        <v>609.02816278167245</v>
      </c>
    </row>
    <row r="141" spans="1:12" x14ac:dyDescent="0.25">
      <c r="A141">
        <v>693884</v>
      </c>
      <c r="B141">
        <v>14.0340004</v>
      </c>
      <c r="C141">
        <v>0.67129998999999996</v>
      </c>
      <c r="D141">
        <v>1140.2860107399999</v>
      </c>
      <c r="E141">
        <v>1.47860003</v>
      </c>
      <c r="F141">
        <v>9.9000003020963209E+37</v>
      </c>
      <c r="G141">
        <v>1.5903999799999999</v>
      </c>
      <c r="H141">
        <v>9.9000003020963209E+37</v>
      </c>
      <c r="J141" s="2">
        <f>TREND(Calibration!$A$2:$A$4,Calibration!$B$2:$B$4,C141)</f>
        <v>428.46260264849798</v>
      </c>
      <c r="K141" s="2">
        <f>TREND(Calibration!$A$2:$A$4,Calibration!$C$2:$C$4,E141)</f>
        <v>578.45933022388886</v>
      </c>
      <c r="L141" s="2">
        <f>TREND(Calibration!$A$2:$A$4,Calibration!$D$2:$D$4,G141)</f>
        <v>614.59337636390137</v>
      </c>
    </row>
    <row r="142" spans="1:12" x14ac:dyDescent="0.25">
      <c r="A142">
        <v>698871</v>
      </c>
      <c r="B142">
        <v>14.001000400000001</v>
      </c>
      <c r="C142">
        <v>0.66589999</v>
      </c>
      <c r="D142">
        <v>9.9000003020963209E+37</v>
      </c>
      <c r="E142">
        <v>1.5202000099999999</v>
      </c>
      <c r="F142">
        <v>731.35198975000003</v>
      </c>
      <c r="G142">
        <v>1.5942000199999999</v>
      </c>
      <c r="H142">
        <v>9.9000003020963209E+37</v>
      </c>
      <c r="J142" s="2">
        <f>TREND(Calibration!$A$2:$A$4,Calibration!$B$2:$B$4,C142)</f>
        <v>425.15040018314306</v>
      </c>
      <c r="K142" s="2">
        <f>TREND(Calibration!$A$2:$A$4,Calibration!$C$2:$C$4,E142)</f>
        <v>595.29008004471405</v>
      </c>
      <c r="L142" s="2">
        <f>TREND(Calibration!$A$2:$A$4,Calibration!$D$2:$D$4,G142)</f>
        <v>616.15990089847537</v>
      </c>
    </row>
    <row r="143" spans="1:12" x14ac:dyDescent="0.25">
      <c r="A143">
        <v>703870</v>
      </c>
      <c r="B143">
        <v>14.07600021</v>
      </c>
      <c r="C143">
        <v>0.66799998000000005</v>
      </c>
      <c r="D143">
        <v>9.9000003020963209E+37</v>
      </c>
      <c r="E143">
        <v>1.47049999</v>
      </c>
      <c r="F143">
        <v>561.01000977000001</v>
      </c>
      <c r="G143">
        <v>1.5925999900000001</v>
      </c>
      <c r="H143">
        <v>9.9000003020963209E+37</v>
      </c>
      <c r="J143" s="2">
        <f>TREND(Calibration!$A$2:$A$4,Calibration!$B$2:$B$4,C143)</f>
        <v>426.43847278596172</v>
      </c>
      <c r="K143" s="2">
        <f>TREND(Calibration!$A$2:$A$4,Calibration!$C$2:$C$4,E143)</f>
        <v>575.18217127384435</v>
      </c>
      <c r="L143" s="2">
        <f>TREND(Calibration!$A$2:$A$4,Calibration!$D$2:$D$4,G143)</f>
        <v>615.5003061965632</v>
      </c>
    </row>
    <row r="144" spans="1:12" x14ac:dyDescent="0.25">
      <c r="A144">
        <v>708870</v>
      </c>
      <c r="B144">
        <v>14.053000450000001</v>
      </c>
      <c r="C144">
        <v>0.67400002000000003</v>
      </c>
      <c r="D144">
        <v>1060.41699219</v>
      </c>
      <c r="E144">
        <v>1.4839999699999999</v>
      </c>
      <c r="F144">
        <v>715.74902343999997</v>
      </c>
      <c r="G144">
        <v>1.59370005</v>
      </c>
      <c r="H144">
        <v>9.9000003020963209E+37</v>
      </c>
      <c r="J144" s="2">
        <f>TREND(Calibration!$A$2:$A$4,Calibration!$B$2:$B$4,C144)</f>
        <v>430.11872228230033</v>
      </c>
      <c r="K144" s="2">
        <f>TREND(Calibration!$A$2:$A$4,Calibration!$C$2:$C$4,E144)</f>
        <v>580.64406779317301</v>
      </c>
      <c r="L144" s="2">
        <f>TREND(Calibration!$A$2:$A$4,Calibration!$D$2:$D$4,G144)</f>
        <v>615.95379378603695</v>
      </c>
    </row>
    <row r="145" spans="1:12" x14ac:dyDescent="0.25">
      <c r="A145">
        <v>713871</v>
      </c>
      <c r="B145">
        <v>14.10499954</v>
      </c>
      <c r="C145">
        <v>0.67830002</v>
      </c>
      <c r="D145">
        <v>529.88702393000005</v>
      </c>
      <c r="E145">
        <v>1.45159996</v>
      </c>
      <c r="F145">
        <v>9.9000003020963209E+37</v>
      </c>
      <c r="G145">
        <v>1.5887999500000001</v>
      </c>
      <c r="H145">
        <v>1313.97497559</v>
      </c>
      <c r="J145" s="2">
        <f>TREND(Calibration!$A$2:$A$4,Calibration!$B$2:$B$4,C145)</f>
        <v>432.75621683804593</v>
      </c>
      <c r="K145" s="2">
        <f>TREND(Calibration!$A$2:$A$4,Calibration!$C$2:$C$4,E145)</f>
        <v>567.53549268082361</v>
      </c>
      <c r="L145" s="2">
        <f>TREND(Calibration!$A$2:$A$4,Calibration!$D$2:$D$4,G145)</f>
        <v>613.9337816619892</v>
      </c>
    </row>
    <row r="146" spans="1:12" x14ac:dyDescent="0.25">
      <c r="A146">
        <v>718871</v>
      </c>
      <c r="B146">
        <v>14.053000450000001</v>
      </c>
      <c r="C146">
        <v>0.67879999000000002</v>
      </c>
      <c r="D146">
        <v>9.9000003020963209E+37</v>
      </c>
      <c r="E146">
        <v>1.4505000100000001</v>
      </c>
      <c r="F146">
        <v>9.9000003020963209E+37</v>
      </c>
      <c r="G146">
        <v>1.59200001</v>
      </c>
      <c r="H146">
        <v>9.9000003020963209E+37</v>
      </c>
      <c r="J146" s="2">
        <f>TREND(Calibration!$A$2:$A$4,Calibration!$B$2:$B$4,C146)</f>
        <v>433.06288385037993</v>
      </c>
      <c r="K146" s="2">
        <f>TREND(Calibration!$A$2:$A$4,Calibration!$C$2:$C$4,E146)</f>
        <v>567.09046883068197</v>
      </c>
      <c r="L146" s="2">
        <f>TREND(Calibration!$A$2:$A$4,Calibration!$D$2:$D$4,G146)</f>
        <v>615.25297106581365</v>
      </c>
    </row>
    <row r="147" spans="1:12" x14ac:dyDescent="0.25">
      <c r="A147">
        <v>723870</v>
      </c>
      <c r="B147">
        <v>14.010999679999999</v>
      </c>
      <c r="C147">
        <v>0.68320000000000003</v>
      </c>
      <c r="D147">
        <v>1283.2170410199999</v>
      </c>
      <c r="E147">
        <v>1.5055999799999999</v>
      </c>
      <c r="F147">
        <v>1267.3790283200001</v>
      </c>
      <c r="G147">
        <v>1.59800005</v>
      </c>
      <c r="H147">
        <v>9.9000003020963209E+37</v>
      </c>
      <c r="J147" s="2">
        <f>TREND(Calibration!$A$2:$A$4,Calibration!$B$2:$B$4,C147)</f>
        <v>435.76172162252556</v>
      </c>
      <c r="K147" s="2">
        <f>TREND(Calibration!$A$2:$A$4,Calibration!$C$2:$C$4,E147)</f>
        <v>589.38311921669106</v>
      </c>
      <c r="L147" s="2">
        <f>TREND(Calibration!$A$2:$A$4,Calibration!$D$2:$D$4,G147)</f>
        <v>617.72642131065982</v>
      </c>
    </row>
    <row r="148" spans="1:12" x14ac:dyDescent="0.25">
      <c r="A148">
        <v>728870</v>
      </c>
      <c r="B148">
        <v>13.942999840000001</v>
      </c>
      <c r="C148">
        <v>0.67559999000000004</v>
      </c>
      <c r="D148">
        <v>9.9000003020963209E+37</v>
      </c>
      <c r="E148">
        <v>1.49590003</v>
      </c>
      <c r="F148">
        <v>863.84600829999999</v>
      </c>
      <c r="G148">
        <v>1.5958000400000001</v>
      </c>
      <c r="H148">
        <v>9.9000003020963209E+37</v>
      </c>
      <c r="J148" s="2">
        <f>TREND(Calibration!$A$2:$A$4,Calibration!$B$2:$B$4,C148)</f>
        <v>431.10009720424364</v>
      </c>
      <c r="K148" s="2">
        <f>TREND(Calibration!$A$2:$A$4,Calibration!$C$2:$C$4,E148)</f>
        <v>585.45865983655403</v>
      </c>
      <c r="L148" s="2">
        <f>TREND(Calibration!$A$2:$A$4,Calibration!$D$2:$D$4,G148)</f>
        <v>616.8194914779981</v>
      </c>
    </row>
    <row r="149" spans="1:12" x14ac:dyDescent="0.25">
      <c r="A149">
        <v>733868</v>
      </c>
      <c r="B149">
        <v>13.93000031</v>
      </c>
      <c r="C149">
        <v>0.67830002</v>
      </c>
      <c r="D149">
        <v>9.9000003020963209E+37</v>
      </c>
      <c r="E149">
        <v>1.4737999399999999</v>
      </c>
      <c r="F149">
        <v>925.44299316000001</v>
      </c>
      <c r="G149">
        <v>1.61150002</v>
      </c>
      <c r="H149">
        <v>9.9000003020963209E+37</v>
      </c>
      <c r="J149" s="2">
        <f>TREND(Calibration!$A$2:$A$4,Calibration!$B$2:$B$4,C149)</f>
        <v>432.75621683804593</v>
      </c>
      <c r="K149" s="2">
        <f>TREND(Calibration!$A$2:$A$4,Calibration!$C$2:$C$4,E149)</f>
        <v>576.51728328282195</v>
      </c>
      <c r="L149" s="2">
        <f>TREND(Calibration!$A$2:$A$4,Calibration!$D$2:$D$4,G149)</f>
        <v>623.29163489288885</v>
      </c>
    </row>
    <row r="150" spans="1:12" x14ac:dyDescent="0.25">
      <c r="A150">
        <v>738869</v>
      </c>
      <c r="B150">
        <v>13.93599987</v>
      </c>
      <c r="C150">
        <v>0.6875</v>
      </c>
      <c r="D150">
        <v>1105.6939697299999</v>
      </c>
      <c r="E150">
        <v>1.4694999500000001</v>
      </c>
      <c r="F150">
        <v>828.81701659999999</v>
      </c>
      <c r="G150">
        <v>1.60230005</v>
      </c>
      <c r="H150">
        <v>9.9000003020963209E+37</v>
      </c>
      <c r="J150" s="2">
        <f>TREND(Calibration!$A$2:$A$4,Calibration!$B$2:$B$4,C150)</f>
        <v>438.39921617827116</v>
      </c>
      <c r="K150" s="2">
        <f>TREND(Calibration!$A$2:$A$4,Calibration!$C$2:$C$4,E150)</f>
        <v>574.77756956367966</v>
      </c>
      <c r="L150" s="2">
        <f>TREND(Calibration!$A$2:$A$4,Calibration!$D$2:$D$4,G150)</f>
        <v>619.49904883528279</v>
      </c>
    </row>
    <row r="151" spans="1:12" x14ac:dyDescent="0.25">
      <c r="A151">
        <v>743868</v>
      </c>
      <c r="B151">
        <v>13.89099979</v>
      </c>
      <c r="C151">
        <v>0.68910002999999997</v>
      </c>
      <c r="D151">
        <v>9.9000003020963209E+37</v>
      </c>
      <c r="E151">
        <v>1.4683999999999999</v>
      </c>
      <c r="F151">
        <v>1029.3830566399999</v>
      </c>
      <c r="G151">
        <v>1.5903999799999999</v>
      </c>
      <c r="H151">
        <v>9.9000003020963209E+37</v>
      </c>
      <c r="J151" s="2">
        <f>TREND(Calibration!$A$2:$A$4,Calibration!$B$2:$B$4,C151)</f>
        <v>439.38062790246408</v>
      </c>
      <c r="K151" s="2">
        <f>TREND(Calibration!$A$2:$A$4,Calibration!$C$2:$C$4,E151)</f>
        <v>574.33254571353791</v>
      </c>
      <c r="L151" s="2">
        <f>TREND(Calibration!$A$2:$A$4,Calibration!$D$2:$D$4,G151)</f>
        <v>614.59337636390137</v>
      </c>
    </row>
    <row r="152" spans="1:12" x14ac:dyDescent="0.25">
      <c r="A152">
        <v>748869</v>
      </c>
      <c r="B152">
        <v>13.92300034</v>
      </c>
      <c r="C152">
        <v>0.68419998999999998</v>
      </c>
      <c r="D152">
        <v>976.57501220999995</v>
      </c>
      <c r="E152">
        <v>1.45809996</v>
      </c>
      <c r="F152">
        <v>9.9000003020963209E+37</v>
      </c>
      <c r="G152">
        <v>1.5877000100000001</v>
      </c>
      <c r="H152">
        <v>9.9000003020963209E+37</v>
      </c>
      <c r="J152" s="2">
        <f>TREND(Calibration!$A$2:$A$4,Calibration!$B$2:$B$4,C152)</f>
        <v>436.37508631573485</v>
      </c>
      <c r="K152" s="2">
        <f>TREND(Calibration!$A$2:$A$4,Calibration!$C$2:$C$4,E152)</f>
        <v>570.16529860465732</v>
      </c>
      <c r="L152" s="2">
        <f>TREND(Calibration!$A$2:$A$4,Calibration!$D$2:$D$4,G152)</f>
        <v>613.48034354119068</v>
      </c>
    </row>
    <row r="153" spans="1:12" x14ac:dyDescent="0.25">
      <c r="A153">
        <v>753882</v>
      </c>
      <c r="B153">
        <v>13.90999985</v>
      </c>
      <c r="C153">
        <v>0.67610002000000002</v>
      </c>
      <c r="D153">
        <v>9.9000003020963209E+37</v>
      </c>
      <c r="E153">
        <v>1.4630000599999999</v>
      </c>
      <c r="F153">
        <v>787.55798340000001</v>
      </c>
      <c r="G153">
        <v>1.58990002</v>
      </c>
      <c r="H153">
        <v>9.9000003020963209E+37</v>
      </c>
      <c r="J153" s="2">
        <f>TREND(Calibration!$A$2:$A$4,Calibration!$B$2:$B$4,C153)</f>
        <v>431.40680101882725</v>
      </c>
      <c r="K153" s="2">
        <f>TREND(Calibration!$A$2:$A$4,Calibration!$C$2:$C$4,E153)</f>
        <v>572.14780814425387</v>
      </c>
      <c r="L153" s="2">
        <f>TREND(Calibration!$A$2:$A$4,Calibration!$D$2:$D$4,G153)</f>
        <v>614.38727337385239</v>
      </c>
    </row>
    <row r="154" spans="1:12" x14ac:dyDescent="0.25">
      <c r="A154">
        <v>758870</v>
      </c>
      <c r="B154">
        <v>13.95199966</v>
      </c>
      <c r="C154">
        <v>0.67559999000000004</v>
      </c>
      <c r="D154">
        <v>883.97802734000004</v>
      </c>
      <c r="E154">
        <v>1.45379996</v>
      </c>
      <c r="F154">
        <v>893.86102295000001</v>
      </c>
      <c r="G154">
        <v>1.5887999500000001</v>
      </c>
      <c r="H154">
        <v>9.9000003020963209E+37</v>
      </c>
      <c r="J154" s="2">
        <f>TREND(Calibration!$A$2:$A$4,Calibration!$B$2:$B$4,C154)</f>
        <v>431.10009720424364</v>
      </c>
      <c r="K154" s="2">
        <f>TREND(Calibration!$A$2:$A$4,Calibration!$C$2:$C$4,E154)</f>
        <v>568.42558083965969</v>
      </c>
      <c r="L154" s="2">
        <f>TREND(Calibration!$A$2:$A$4,Calibration!$D$2:$D$4,G154)</f>
        <v>613.9337816619892</v>
      </c>
    </row>
    <row r="155" spans="1:12" x14ac:dyDescent="0.25">
      <c r="A155">
        <v>763871</v>
      </c>
      <c r="B155">
        <v>13.97999954</v>
      </c>
      <c r="C155">
        <v>0.67510002999999996</v>
      </c>
      <c r="D155">
        <v>1367.38098145</v>
      </c>
      <c r="E155">
        <v>1.4576</v>
      </c>
      <c r="F155">
        <v>568.65100098000005</v>
      </c>
      <c r="G155">
        <v>1.5877000100000001</v>
      </c>
      <c r="H155">
        <v>9.9000003020963209E+37</v>
      </c>
      <c r="J155" s="2">
        <f>TREND(Calibration!$A$2:$A$4,Calibration!$B$2:$B$4,C155)</f>
        <v>430.7934363256179</v>
      </c>
      <c r="K155" s="2">
        <f>TREND(Calibration!$A$2:$A$4,Calibration!$C$2:$C$4,E155)</f>
        <v>569.96302202470656</v>
      </c>
      <c r="L155" s="2">
        <f>TREND(Calibration!$A$2:$A$4,Calibration!$D$2:$D$4,G155)</f>
        <v>613.48034354119068</v>
      </c>
    </row>
    <row r="156" spans="1:12" x14ac:dyDescent="0.25">
      <c r="A156">
        <v>768870</v>
      </c>
      <c r="B156">
        <v>13.972000120000001</v>
      </c>
      <c r="C156">
        <v>0.67400002000000003</v>
      </c>
      <c r="D156">
        <v>1352.26403809</v>
      </c>
      <c r="E156">
        <v>1.43429995</v>
      </c>
      <c r="F156">
        <v>656.50701904000005</v>
      </c>
      <c r="G156">
        <v>1.59909999</v>
      </c>
      <c r="H156">
        <v>9.9000003020963209E+37</v>
      </c>
      <c r="J156" s="2">
        <f>TREND(Calibration!$A$2:$A$4,Calibration!$B$2:$B$4,C156)</f>
        <v>430.11872228230033</v>
      </c>
      <c r="K156" s="2">
        <f>TREND(Calibration!$A$2:$A$4,Calibration!$C$2:$C$4,E156)</f>
        <v>560.53615902230331</v>
      </c>
      <c r="L156" s="2">
        <f>TREND(Calibration!$A$2:$A$4,Calibration!$D$2:$D$4,G156)</f>
        <v>618.17985943145845</v>
      </c>
    </row>
    <row r="157" spans="1:12" x14ac:dyDescent="0.25">
      <c r="A157">
        <v>773870</v>
      </c>
      <c r="B157">
        <v>13.96500015</v>
      </c>
      <c r="C157">
        <v>0.67449999000000005</v>
      </c>
      <c r="D157">
        <v>1002.84100342</v>
      </c>
      <c r="E157">
        <v>1.6103999600000001</v>
      </c>
      <c r="F157">
        <v>894.10498046999999</v>
      </c>
      <c r="G157">
        <v>1.6088000499999999</v>
      </c>
      <c r="H157">
        <v>9.9000003020963209E+37</v>
      </c>
      <c r="J157" s="2">
        <f>TREND(Calibration!$A$2:$A$4,Calibration!$B$2:$B$4,C157)</f>
        <v>430.42538929463433</v>
      </c>
      <c r="K157" s="2">
        <f>TREND(Calibration!$A$2:$A$4,Calibration!$C$2:$C$4,E157)</f>
        <v>631.78367432771461</v>
      </c>
      <c r="L157" s="2">
        <f>TREND(Calibration!$A$2:$A$4,Calibration!$D$2:$D$4,G157)</f>
        <v>622.17860207017804</v>
      </c>
    </row>
    <row r="158" spans="1:12" x14ac:dyDescent="0.25">
      <c r="A158">
        <v>778871</v>
      </c>
      <c r="B158">
        <v>13.95199966</v>
      </c>
      <c r="C158">
        <v>0.66750001999999997</v>
      </c>
      <c r="D158">
        <v>1033.9790039100001</v>
      </c>
      <c r="E158">
        <v>1.4462000100000001</v>
      </c>
      <c r="F158">
        <v>790.16699218999997</v>
      </c>
      <c r="G158">
        <v>1.6038999599999999</v>
      </c>
      <c r="H158">
        <v>9.9000003020963209E+37</v>
      </c>
      <c r="J158" s="2">
        <f>TREND(Calibration!$A$2:$A$4,Calibration!$B$2:$B$4,C158)</f>
        <v>426.13181190733599</v>
      </c>
      <c r="K158" s="2">
        <f>TREND(Calibration!$A$2:$A$4,Calibration!$C$2:$C$4,E158)</f>
        <v>565.35075106568434</v>
      </c>
      <c r="L158" s="2">
        <f>TREND(Calibration!$A$2:$A$4,Calibration!$D$2:$D$4,G158)</f>
        <v>620.15859406851985</v>
      </c>
    </row>
    <row r="159" spans="1:12" x14ac:dyDescent="0.25">
      <c r="A159">
        <v>783871</v>
      </c>
      <c r="B159">
        <v>13.963000299999999</v>
      </c>
      <c r="C159">
        <v>0.67070001000000001</v>
      </c>
      <c r="D159">
        <v>987.11401366999996</v>
      </c>
      <c r="E159">
        <v>1.4445999899999999</v>
      </c>
      <c r="F159">
        <v>687.35302734000004</v>
      </c>
      <c r="G159">
        <v>1.60549998</v>
      </c>
      <c r="H159">
        <v>9.9000003020963209E+37</v>
      </c>
      <c r="J159" s="2">
        <f>TREND(Calibration!$A$2:$A$4,Calibration!$B$2:$B$4,C159)</f>
        <v>428.09459241976401</v>
      </c>
      <c r="K159" s="2">
        <f>TREND(Calibration!$A$2:$A$4,Calibration!$C$2:$C$4,E159)</f>
        <v>564.7034061311839</v>
      </c>
      <c r="L159" s="2">
        <f>TREND(Calibration!$A$2:$A$4,Calibration!$D$2:$D$4,G159)</f>
        <v>620.81818464804257</v>
      </c>
    </row>
    <row r="160" spans="1:12" x14ac:dyDescent="0.25">
      <c r="A160">
        <v>788870</v>
      </c>
      <c r="B160">
        <v>14.03299999</v>
      </c>
      <c r="C160">
        <v>0.6724</v>
      </c>
      <c r="D160">
        <v>1009.80297852</v>
      </c>
      <c r="E160">
        <v>1.49160004</v>
      </c>
      <c r="F160">
        <v>652.69897461000005</v>
      </c>
      <c r="G160">
        <v>1.59909999</v>
      </c>
      <c r="H160">
        <v>9.9000003020963209E+37</v>
      </c>
      <c r="J160" s="2">
        <f>TREND(Calibration!$A$2:$A$4,Calibration!$B$2:$B$4,C160)</f>
        <v>429.13731669181561</v>
      </c>
      <c r="K160" s="2">
        <f>TREND(Calibration!$A$2:$A$4,Calibration!$C$2:$C$4,E160)</f>
        <v>583.71894611741163</v>
      </c>
      <c r="L160" s="2">
        <f>TREND(Calibration!$A$2:$A$4,Calibration!$D$2:$D$4,G160)</f>
        <v>618.17985943145845</v>
      </c>
    </row>
    <row r="161" spans="1:12" x14ac:dyDescent="0.25">
      <c r="A161">
        <v>793870</v>
      </c>
      <c r="B161">
        <v>14</v>
      </c>
      <c r="C161">
        <v>0.67720002000000001</v>
      </c>
      <c r="D161">
        <v>9.9000003020963209E+37</v>
      </c>
      <c r="E161">
        <v>1.4500000500000001</v>
      </c>
      <c r="F161">
        <v>391.83599853999999</v>
      </c>
      <c r="G161">
        <v>1.58609998</v>
      </c>
      <c r="H161">
        <v>9.9000003020963209E+37</v>
      </c>
      <c r="J161" s="2">
        <f>TREND(Calibration!$A$2:$A$4,Calibration!$B$2:$B$4,C161)</f>
        <v>432.08150892843656</v>
      </c>
      <c r="K161" s="2">
        <f>TREND(Calibration!$A$2:$A$4,Calibration!$C$2:$C$4,E161)</f>
        <v>566.88819225073121</v>
      </c>
      <c r="L161" s="2">
        <f>TREND(Calibration!$A$2:$A$4,Calibration!$D$2:$D$4,G161)</f>
        <v>612.82074883927839</v>
      </c>
    </row>
    <row r="162" spans="1:12" x14ac:dyDescent="0.25">
      <c r="A162">
        <v>798870</v>
      </c>
      <c r="B162">
        <v>14.03299999</v>
      </c>
      <c r="C162">
        <v>0.67720002000000001</v>
      </c>
      <c r="D162">
        <v>1361.4670410199999</v>
      </c>
      <c r="E162">
        <v>1.5175000400000001</v>
      </c>
      <c r="F162">
        <v>713.89202881000006</v>
      </c>
      <c r="G162">
        <v>1.5801999600000001</v>
      </c>
      <c r="H162">
        <v>9.9000003020963209E+37</v>
      </c>
      <c r="J162" s="2">
        <f>TREND(Calibration!$A$2:$A$4,Calibration!$B$2:$B$4,C162)</f>
        <v>432.08150892843656</v>
      </c>
      <c r="K162" s="2">
        <f>TREND(Calibration!$A$2:$A$4,Calibration!$C$2:$C$4,E162)</f>
        <v>594.19771126007208</v>
      </c>
      <c r="L162" s="2">
        <f>TREND(Calibration!$A$2:$A$4,Calibration!$D$2:$D$4,G162)</f>
        <v>610.38853073513292</v>
      </c>
    </row>
    <row r="163" spans="1:12" x14ac:dyDescent="0.25">
      <c r="A163">
        <v>803871</v>
      </c>
      <c r="B163">
        <v>14.14599991</v>
      </c>
      <c r="C163">
        <v>0.67830002</v>
      </c>
      <c r="D163">
        <v>9.9000003020963209E+37</v>
      </c>
      <c r="E163">
        <v>1.5008000100000001</v>
      </c>
      <c r="F163">
        <v>309.07299805000002</v>
      </c>
      <c r="G163">
        <v>1.6093000200000001</v>
      </c>
      <c r="H163">
        <v>9.9000003020963209E+37</v>
      </c>
      <c r="J163" s="2">
        <f>TREND(Calibration!$A$2:$A$4,Calibration!$B$2:$B$4,C163)</f>
        <v>432.75621683804593</v>
      </c>
      <c r="K163" s="2">
        <f>TREND(Calibration!$A$2:$A$4,Calibration!$C$2:$C$4,E163)</f>
        <v>587.44112082588731</v>
      </c>
      <c r="L163" s="2">
        <f>TREND(Calibration!$A$2:$A$4,Calibration!$D$2:$D$4,G163)</f>
        <v>622.38470918261658</v>
      </c>
    </row>
    <row r="164" spans="1:12" x14ac:dyDescent="0.25">
      <c r="A164">
        <v>808870</v>
      </c>
      <c r="B164">
        <v>14.286999700000001</v>
      </c>
      <c r="C164">
        <v>0.67989999000000001</v>
      </c>
      <c r="D164">
        <v>1317.23400879</v>
      </c>
      <c r="E164">
        <v>1.50129998</v>
      </c>
      <c r="F164">
        <v>733.18499756000006</v>
      </c>
      <c r="G164">
        <v>1.6142000000000001</v>
      </c>
      <c r="H164">
        <v>9.9000003020963209E+37</v>
      </c>
      <c r="J164" s="2">
        <f>TREND(Calibration!$A$2:$A$4,Calibration!$B$2:$B$4,C164)</f>
        <v>433.73759175998924</v>
      </c>
      <c r="K164" s="2">
        <f>TREND(Calibration!$A$2:$A$4,Calibration!$C$2:$C$4,E164)</f>
        <v>587.64340145169331</v>
      </c>
      <c r="L164" s="2">
        <f>TREND(Calibration!$A$2:$A$4,Calibration!$D$2:$D$4,G164)</f>
        <v>624.40467183798921</v>
      </c>
    </row>
    <row r="165" spans="1:12" x14ac:dyDescent="0.25">
      <c r="A165">
        <v>813870</v>
      </c>
      <c r="B165">
        <v>14.31700039</v>
      </c>
      <c r="C165">
        <v>0.68099999</v>
      </c>
      <c r="D165">
        <v>9.9000003020963209E+37</v>
      </c>
      <c r="E165">
        <v>1.49810004</v>
      </c>
      <c r="F165">
        <v>792.74200439000003</v>
      </c>
      <c r="G165">
        <v>1.6093000200000001</v>
      </c>
      <c r="H165">
        <v>9.9000003020963209E+37</v>
      </c>
      <c r="J165" s="2">
        <f>TREND(Calibration!$A$2:$A$4,Calibration!$B$2:$B$4,C165)</f>
        <v>434.41229966959861</v>
      </c>
      <c r="K165" s="2">
        <f>TREND(Calibration!$A$2:$A$4,Calibration!$C$2:$C$4,E165)</f>
        <v>586.34875204124523</v>
      </c>
      <c r="L165" s="2">
        <f>TREND(Calibration!$A$2:$A$4,Calibration!$D$2:$D$4,G165)</f>
        <v>622.38470918261658</v>
      </c>
    </row>
    <row r="166" spans="1:12" x14ac:dyDescent="0.25">
      <c r="A166">
        <v>818870</v>
      </c>
      <c r="B166">
        <v>14.36600018</v>
      </c>
      <c r="C166">
        <v>0.67940003000000004</v>
      </c>
      <c r="D166">
        <v>9.9000003020963209E+37</v>
      </c>
      <c r="E166">
        <v>1.49319994</v>
      </c>
      <c r="F166">
        <v>891.35101318</v>
      </c>
      <c r="G166">
        <v>1.61150002</v>
      </c>
      <c r="H166">
        <v>9.9000003020963209E+37</v>
      </c>
      <c r="J166" s="2">
        <f>TREND(Calibration!$A$2:$A$4,Calibration!$B$2:$B$4,C166)</f>
        <v>433.43093088136357</v>
      </c>
      <c r="K166" s="2">
        <f>TREND(Calibration!$A$2:$A$4,Calibration!$C$2:$C$4,E166)</f>
        <v>584.3662425016488</v>
      </c>
      <c r="L166" s="2">
        <f>TREND(Calibration!$A$2:$A$4,Calibration!$D$2:$D$4,G166)</f>
        <v>623.29163489288885</v>
      </c>
    </row>
    <row r="167" spans="1:12" x14ac:dyDescent="0.25">
      <c r="A167">
        <v>823886</v>
      </c>
      <c r="B167">
        <v>14.350000380000001</v>
      </c>
      <c r="C167">
        <v>0.68370003000000001</v>
      </c>
      <c r="D167">
        <v>9.9000003020963209E+37</v>
      </c>
      <c r="E167">
        <v>1.49380004</v>
      </c>
      <c r="F167">
        <v>969.11798095999995</v>
      </c>
      <c r="G167">
        <v>1.59309995</v>
      </c>
      <c r="H167">
        <v>9.9000003020963209E+37</v>
      </c>
      <c r="J167" s="2">
        <f>TREND(Calibration!$A$2:$A$4,Calibration!$B$2:$B$4,C167)</f>
        <v>436.06842543710917</v>
      </c>
      <c r="K167" s="2">
        <f>TREND(Calibration!$A$2:$A$4,Calibration!$C$2:$C$4,E167)</f>
        <v>584.6090342762476</v>
      </c>
      <c r="L167" s="2">
        <f>TREND(Calibration!$A$2:$A$4,Calibration!$D$2:$D$4,G167)</f>
        <v>615.70640918661218</v>
      </c>
    </row>
    <row r="168" spans="1:12" x14ac:dyDescent="0.25">
      <c r="A168">
        <v>828871</v>
      </c>
      <c r="B168">
        <v>14.36299992</v>
      </c>
      <c r="C168">
        <v>0.67940003000000004</v>
      </c>
      <c r="D168">
        <v>1179.6140136700001</v>
      </c>
      <c r="E168">
        <v>1.4883999800000001</v>
      </c>
      <c r="F168">
        <v>9.9000003020963209E+37</v>
      </c>
      <c r="G168">
        <v>1.6119999899999999</v>
      </c>
      <c r="H168">
        <v>9.9000003020963209E+37</v>
      </c>
      <c r="J168" s="2">
        <f>TREND(Calibration!$A$2:$A$4,Calibration!$B$2:$B$4,C168)</f>
        <v>433.43093088136357</v>
      </c>
      <c r="K168" s="2">
        <f>TREND(Calibration!$A$2:$A$4,Calibration!$C$2:$C$4,E168)</f>
        <v>582.4242481567004</v>
      </c>
      <c r="L168" s="2">
        <f>TREND(Calibration!$A$2:$A$4,Calibration!$D$2:$D$4,G168)</f>
        <v>623.49774200532727</v>
      </c>
    </row>
    <row r="169" spans="1:12" x14ac:dyDescent="0.25">
      <c r="A169">
        <v>833870</v>
      </c>
      <c r="B169">
        <v>14.446999549999999</v>
      </c>
      <c r="C169">
        <v>0.67830002</v>
      </c>
      <c r="D169">
        <v>1371.2309570299999</v>
      </c>
      <c r="E169">
        <v>1.4986000100000001</v>
      </c>
      <c r="F169">
        <v>9.9000003020963209E+37</v>
      </c>
      <c r="G169">
        <v>1.6335999999999999</v>
      </c>
      <c r="H169">
        <v>9.9000003020963209E+37</v>
      </c>
      <c r="J169" s="2">
        <f>TREND(Calibration!$A$2:$A$4,Calibration!$B$2:$B$4,C169)</f>
        <v>432.75621683804593</v>
      </c>
      <c r="K169" s="2">
        <f>TREND(Calibration!$A$2:$A$4,Calibration!$C$2:$C$4,E169)</f>
        <v>586.55103266705135</v>
      </c>
      <c r="L169" s="2">
        <f>TREND(Calibration!$A$2:$A$4,Calibration!$D$2:$D$4,G169)</f>
        <v>632.40210764675328</v>
      </c>
    </row>
    <row r="170" spans="1:12" x14ac:dyDescent="0.25">
      <c r="A170">
        <v>838870</v>
      </c>
      <c r="B170">
        <v>14.522000309999999</v>
      </c>
      <c r="C170">
        <v>0.68099999</v>
      </c>
      <c r="D170">
        <v>986.25500488</v>
      </c>
      <c r="E170">
        <v>1.4553999900000001</v>
      </c>
      <c r="F170">
        <v>9.9000003020963209E+37</v>
      </c>
      <c r="G170">
        <v>1.6460000299999999</v>
      </c>
      <c r="H170">
        <v>9.9000003020963209E+37</v>
      </c>
      <c r="J170" s="2">
        <f>TREND(Calibration!$A$2:$A$4,Calibration!$B$2:$B$4,C170)</f>
        <v>434.41229966959861</v>
      </c>
      <c r="K170" s="2">
        <f>TREND(Calibration!$A$2:$A$4,Calibration!$C$2:$C$4,E170)</f>
        <v>569.07292982001536</v>
      </c>
      <c r="L170" s="2">
        <f>TREND(Calibration!$A$2:$A$4,Calibration!$D$2:$D$4,G170)</f>
        <v>637.51388310818368</v>
      </c>
    </row>
    <row r="171" spans="1:12" x14ac:dyDescent="0.25">
      <c r="A171">
        <v>843871</v>
      </c>
      <c r="B171">
        <v>14.63799953</v>
      </c>
      <c r="C171">
        <v>0.68959999000000005</v>
      </c>
      <c r="D171">
        <v>1134.4329834</v>
      </c>
      <c r="E171">
        <v>1.5099999900000001</v>
      </c>
      <c r="F171">
        <v>9.9000003020963209E+37</v>
      </c>
      <c r="G171">
        <v>1.63740003</v>
      </c>
      <c r="H171">
        <v>9.9000003020963209E+37</v>
      </c>
      <c r="J171" s="2">
        <f>TREND(Calibration!$A$2:$A$4,Calibration!$B$2:$B$4,C171)</f>
        <v>439.68728878108988</v>
      </c>
      <c r="K171" s="2">
        <f>TREND(Calibration!$A$2:$A$4,Calibration!$C$2:$C$4,E171)</f>
        <v>591.16329958021834</v>
      </c>
      <c r="L171" s="2">
        <f>TREND(Calibration!$A$2:$A$4,Calibration!$D$2:$D$4,G171)</f>
        <v>633.96862805893772</v>
      </c>
    </row>
    <row r="172" spans="1:12" x14ac:dyDescent="0.25">
      <c r="A172">
        <v>848870</v>
      </c>
      <c r="B172">
        <v>14.7329998</v>
      </c>
      <c r="C172">
        <v>0.69340002999999995</v>
      </c>
      <c r="D172">
        <v>410.28900146000001</v>
      </c>
      <c r="E172">
        <v>1.4673000599999999</v>
      </c>
      <c r="F172">
        <v>9.9000003020963209E+37</v>
      </c>
      <c r="G172">
        <v>1.62549996</v>
      </c>
      <c r="H172">
        <v>9.9000003020963209E+37</v>
      </c>
      <c r="J172" s="2">
        <f>TREND(Calibration!$A$2:$A$4,Calibration!$B$2:$B$4,C172)</f>
        <v>442.01812245820969</v>
      </c>
      <c r="K172" s="2">
        <f>TREND(Calibration!$A$2:$A$4,Calibration!$C$2:$C$4,E172)</f>
        <v>573.88752590925151</v>
      </c>
      <c r="L172" s="2">
        <f>TREND(Calibration!$A$2:$A$4,Calibration!$D$2:$D$4,G172)</f>
        <v>629.0629555875563</v>
      </c>
    </row>
    <row r="173" spans="1:12" x14ac:dyDescent="0.25">
      <c r="A173">
        <v>853870</v>
      </c>
      <c r="B173">
        <v>14.84599972</v>
      </c>
      <c r="C173">
        <v>0.68690001999999994</v>
      </c>
      <c r="D173">
        <v>9.9000003020963209E+37</v>
      </c>
      <c r="E173">
        <v>1.45700002</v>
      </c>
      <c r="F173">
        <v>9.9000003020963209E+37</v>
      </c>
      <c r="G173">
        <v>1.59739995</v>
      </c>
      <c r="H173">
        <v>9.9000003020963209E+37</v>
      </c>
      <c r="J173" s="2">
        <f>TREND(Calibration!$A$2:$A$4,Calibration!$B$2:$B$4,C173)</f>
        <v>438.03120594953714</v>
      </c>
      <c r="K173" s="2">
        <f>TREND(Calibration!$A$2:$A$4,Calibration!$C$2:$C$4,E173)</f>
        <v>569.72027880037092</v>
      </c>
      <c r="L173" s="2">
        <f>TREND(Calibration!$A$2:$A$4,Calibration!$D$2:$D$4,G173)</f>
        <v>617.47903671123515</v>
      </c>
    </row>
    <row r="174" spans="1:12" x14ac:dyDescent="0.25">
      <c r="A174">
        <v>858870</v>
      </c>
      <c r="B174">
        <v>14.92399979</v>
      </c>
      <c r="C174">
        <v>0.68690001999999994</v>
      </c>
      <c r="D174">
        <v>9.9000003020963209E+37</v>
      </c>
      <c r="E174">
        <v>1.5748000099999999</v>
      </c>
      <c r="F174">
        <v>886.53601074000005</v>
      </c>
      <c r="G174">
        <v>1.57959998</v>
      </c>
      <c r="H174">
        <v>9.9000003020963209E+37</v>
      </c>
      <c r="J174" s="2">
        <f>TREND(Calibration!$A$2:$A$4,Calibration!$B$2:$B$4,C174)</f>
        <v>438.03120594953714</v>
      </c>
      <c r="K174" s="2">
        <f>TREND(Calibration!$A$2:$A$4,Calibration!$C$2:$C$4,E174)</f>
        <v>617.38044980491713</v>
      </c>
      <c r="L174" s="2">
        <f>TREND(Calibration!$A$2:$A$4,Calibration!$D$2:$D$4,G174)</f>
        <v>610.14119560438326</v>
      </c>
    </row>
    <row r="175" spans="1:12" x14ac:dyDescent="0.25">
      <c r="A175">
        <v>863870</v>
      </c>
      <c r="B175">
        <v>14.963000299999999</v>
      </c>
      <c r="C175">
        <v>0.69019997</v>
      </c>
      <c r="D175">
        <v>9.9000003020963209E+37</v>
      </c>
      <c r="E175">
        <v>1.42680001</v>
      </c>
      <c r="F175">
        <v>431.40301513999998</v>
      </c>
      <c r="G175">
        <v>1.5791000100000001</v>
      </c>
      <c r="H175">
        <v>9.9000003020963209E+37</v>
      </c>
      <c r="J175" s="2">
        <f>TREND(Calibration!$A$2:$A$4,Calibration!$B$2:$B$4,C175)</f>
        <v>440.05529900982384</v>
      </c>
      <c r="K175" s="2">
        <f>TREND(Calibration!$A$2:$A$4,Calibration!$C$2:$C$4,E175)</f>
        <v>557.50179184685749</v>
      </c>
      <c r="L175" s="2">
        <f>TREND(Calibration!$A$2:$A$4,Calibration!$D$2:$D$4,G175)</f>
        <v>609.93508849194473</v>
      </c>
    </row>
    <row r="176" spans="1:12" x14ac:dyDescent="0.25">
      <c r="A176">
        <v>868870</v>
      </c>
      <c r="B176">
        <v>15.00199986</v>
      </c>
      <c r="C176">
        <v>0.68589997000000003</v>
      </c>
      <c r="D176">
        <v>1115.95703125</v>
      </c>
      <c r="E176">
        <v>1.4576</v>
      </c>
      <c r="F176">
        <v>355.78399658000001</v>
      </c>
      <c r="G176">
        <v>1.61469996</v>
      </c>
      <c r="H176">
        <v>9.9000003020963209E+37</v>
      </c>
      <c r="J176" s="2">
        <f>TREND(Calibration!$A$2:$A$4,Calibration!$B$2:$B$4,C176)</f>
        <v>437.41780445407824</v>
      </c>
      <c r="K176" s="2">
        <f>TREND(Calibration!$A$2:$A$4,Calibration!$C$2:$C$4,E176)</f>
        <v>569.96302202470656</v>
      </c>
      <c r="L176" s="2">
        <f>TREND(Calibration!$A$2:$A$4,Calibration!$D$2:$D$4,G176)</f>
        <v>624.61077482803807</v>
      </c>
    </row>
    <row r="177" spans="1:12" x14ac:dyDescent="0.25">
      <c r="A177">
        <v>873870</v>
      </c>
      <c r="B177">
        <v>14.989000320000001</v>
      </c>
      <c r="C177">
        <v>0.69069999000000004</v>
      </c>
      <c r="D177">
        <v>9.9000003020963209E+37</v>
      </c>
      <c r="E177">
        <v>1.47650003</v>
      </c>
      <c r="F177">
        <v>159.83299255</v>
      </c>
      <c r="G177">
        <v>1.61580002</v>
      </c>
      <c r="H177">
        <v>9.9000003020963209E+37</v>
      </c>
      <c r="J177" s="2">
        <f>TREND(Calibration!$A$2:$A$4,Calibration!$B$2:$B$4,C177)</f>
        <v>440.36199669069919</v>
      </c>
      <c r="K177" s="2">
        <f>TREND(Calibration!$A$2:$A$4,Calibration!$C$2:$C$4,E177)</f>
        <v>577.6097006177273</v>
      </c>
      <c r="L177" s="2">
        <f>TREND(Calibration!$A$2:$A$4,Calibration!$D$2:$D$4,G177)</f>
        <v>625.06426241751171</v>
      </c>
    </row>
    <row r="178" spans="1:12" x14ac:dyDescent="0.25">
      <c r="A178">
        <v>878870</v>
      </c>
      <c r="B178">
        <v>14.98600006</v>
      </c>
      <c r="C178">
        <v>0.68800002000000005</v>
      </c>
      <c r="D178">
        <v>9.9000003020963209E+37</v>
      </c>
      <c r="E178">
        <v>1.48459995</v>
      </c>
      <c r="F178">
        <v>186.86599731000001</v>
      </c>
      <c r="G178">
        <v>1.61689997</v>
      </c>
      <c r="H178">
        <v>9.9000003020963209E+37</v>
      </c>
      <c r="J178" s="2">
        <f>TREND(Calibration!$A$2:$A$4,Calibration!$B$2:$B$4,C178)</f>
        <v>438.70591385914651</v>
      </c>
      <c r="K178" s="2">
        <f>TREND(Calibration!$A$2:$A$4,Calibration!$C$2:$C$4,E178)</f>
        <v>580.88681101750865</v>
      </c>
      <c r="L178" s="2">
        <f>TREND(Calibration!$A$2:$A$4,Calibration!$D$2:$D$4,G178)</f>
        <v>625.51770466069991</v>
      </c>
    </row>
    <row r="179" spans="1:12" x14ac:dyDescent="0.25">
      <c r="A179">
        <v>883870</v>
      </c>
      <c r="B179">
        <v>14.96899986</v>
      </c>
      <c r="C179">
        <v>0.69019997</v>
      </c>
      <c r="D179">
        <v>1149.4260253899999</v>
      </c>
      <c r="E179">
        <v>1.50129998</v>
      </c>
      <c r="F179">
        <v>544.50097656000003</v>
      </c>
      <c r="G179">
        <v>1.61899996</v>
      </c>
      <c r="H179">
        <v>9.9000003020963209E+37</v>
      </c>
      <c r="J179" s="2">
        <f>TREND(Calibration!$A$2:$A$4,Calibration!$B$2:$B$4,C179)</f>
        <v>440.05529900982384</v>
      </c>
      <c r="K179" s="2">
        <f>TREND(Calibration!$A$2:$A$4,Calibration!$C$2:$C$4,E179)</f>
        <v>587.64340145169331</v>
      </c>
      <c r="L179" s="2">
        <f>TREND(Calibration!$A$2:$A$4,Calibration!$D$2:$D$4,G179)</f>
        <v>626.38340235266105</v>
      </c>
    </row>
    <row r="180" spans="1:12" x14ac:dyDescent="0.25">
      <c r="A180">
        <v>888871</v>
      </c>
      <c r="B180">
        <v>14.994999890000001</v>
      </c>
      <c r="C180">
        <v>0.68419998999999998</v>
      </c>
      <c r="D180">
        <v>1290.94299316</v>
      </c>
      <c r="E180">
        <v>1.4839999699999999</v>
      </c>
      <c r="F180">
        <v>915.68597411999997</v>
      </c>
      <c r="G180">
        <v>1.6180000299999999</v>
      </c>
      <c r="H180">
        <v>9.9000003020963209E+37</v>
      </c>
      <c r="J180" s="2">
        <f>TREND(Calibration!$A$2:$A$4,Calibration!$B$2:$B$4,C180)</f>
        <v>436.37508631573485</v>
      </c>
      <c r="K180" s="2">
        <f>TREND(Calibration!$A$2:$A$4,Calibration!$C$2:$C$4,E180)</f>
        <v>580.64406779317301</v>
      </c>
      <c r="L180" s="2">
        <f>TREND(Calibration!$A$2:$A$4,Calibration!$D$2:$D$4,G180)</f>
        <v>625.97119225017354</v>
      </c>
    </row>
    <row r="181" spans="1:12" x14ac:dyDescent="0.25">
      <c r="A181">
        <v>893870</v>
      </c>
      <c r="B181">
        <v>15.06700039</v>
      </c>
      <c r="C181">
        <v>0.68210000000000004</v>
      </c>
      <c r="D181">
        <v>9.9000003020963209E+37</v>
      </c>
      <c r="E181">
        <v>1.4839999699999999</v>
      </c>
      <c r="F181">
        <v>1024.3969726600001</v>
      </c>
      <c r="G181">
        <v>1.61469996</v>
      </c>
      <c r="H181">
        <v>9.9000003020963209E+37</v>
      </c>
      <c r="J181" s="2">
        <f>TREND(Calibration!$A$2:$A$4,Calibration!$B$2:$B$4,C181)</f>
        <v>435.08701371291625</v>
      </c>
      <c r="K181" s="2">
        <f>TREND(Calibration!$A$2:$A$4,Calibration!$C$2:$C$4,E181)</f>
        <v>580.64406779317301</v>
      </c>
      <c r="L181" s="2">
        <f>TREND(Calibration!$A$2:$A$4,Calibration!$D$2:$D$4,G181)</f>
        <v>624.61077482803807</v>
      </c>
    </row>
    <row r="182" spans="1:12" x14ac:dyDescent="0.25">
      <c r="A182">
        <v>898872</v>
      </c>
      <c r="B182">
        <v>15.17099953</v>
      </c>
      <c r="C182">
        <v>0.67989999000000001</v>
      </c>
      <c r="D182">
        <v>723.52301024999997</v>
      </c>
      <c r="E182">
        <v>1.5336999899999999</v>
      </c>
      <c r="F182">
        <v>9.9000003020963209E+37</v>
      </c>
      <c r="G182">
        <v>1.61960006</v>
      </c>
      <c r="H182">
        <v>9.9000003020963209E+37</v>
      </c>
      <c r="J182" s="2">
        <f>TREND(Calibration!$A$2:$A$4,Calibration!$B$2:$B$4,C182)</f>
        <v>433.73759175998924</v>
      </c>
      <c r="K182" s="2">
        <f>TREND(Calibration!$A$2:$A$4,Calibration!$C$2:$C$4,E182)</f>
        <v>600.75197656404271</v>
      </c>
      <c r="L182" s="2">
        <f>TREND(Calibration!$A$2:$A$4,Calibration!$D$2:$D$4,G182)</f>
        <v>626.63078695208583</v>
      </c>
    </row>
    <row r="183" spans="1:12" x14ac:dyDescent="0.25">
      <c r="A183">
        <v>903871</v>
      </c>
      <c r="B183">
        <v>15.26799965</v>
      </c>
      <c r="C183">
        <v>0.68210000000000004</v>
      </c>
      <c r="D183">
        <v>555.42797852000001</v>
      </c>
      <c r="E183">
        <v>1.6454999400000001</v>
      </c>
      <c r="F183">
        <v>9.9000003020963209E+37</v>
      </c>
      <c r="G183">
        <v>1.6174000500000001</v>
      </c>
      <c r="H183">
        <v>9.9000003020963209E+37</v>
      </c>
      <c r="J183" s="2">
        <f>TREND(Calibration!$A$2:$A$4,Calibration!$B$2:$B$4,C183)</f>
        <v>435.08701371291625</v>
      </c>
      <c r="K183" s="2">
        <f>TREND(Calibration!$A$2:$A$4,Calibration!$C$2:$C$4,E183)</f>
        <v>645.98461822470608</v>
      </c>
      <c r="L183" s="2">
        <f>TREND(Calibration!$A$2:$A$4,Calibration!$D$2:$D$4,G183)</f>
        <v>625.723857119424</v>
      </c>
    </row>
    <row r="184" spans="1:12" x14ac:dyDescent="0.25">
      <c r="A184">
        <v>908870</v>
      </c>
      <c r="B184">
        <v>15.307000159999999</v>
      </c>
      <c r="C184">
        <v>0.68210000000000004</v>
      </c>
      <c r="D184">
        <v>871.97399901999995</v>
      </c>
      <c r="E184">
        <v>1.5181000200000001</v>
      </c>
      <c r="F184">
        <v>9.9000003020963209E+37</v>
      </c>
      <c r="G184">
        <v>1.61960006</v>
      </c>
      <c r="H184">
        <v>9.9000003020963209E+37</v>
      </c>
      <c r="J184" s="2">
        <f>TREND(Calibration!$A$2:$A$4,Calibration!$B$2:$B$4,C184)</f>
        <v>435.08701371291625</v>
      </c>
      <c r="K184" s="2">
        <f>TREND(Calibration!$A$2:$A$4,Calibration!$C$2:$C$4,E184)</f>
        <v>594.44045448440772</v>
      </c>
      <c r="L184" s="2">
        <f>TREND(Calibration!$A$2:$A$4,Calibration!$D$2:$D$4,G184)</f>
        <v>626.63078695208583</v>
      </c>
    </row>
    <row r="185" spans="1:12" x14ac:dyDescent="0.25">
      <c r="A185">
        <v>913870</v>
      </c>
      <c r="B185">
        <v>15.32600021</v>
      </c>
      <c r="C185">
        <v>0.68320000000000003</v>
      </c>
      <c r="D185">
        <v>543.02001953000001</v>
      </c>
      <c r="E185">
        <v>1.5202000099999999</v>
      </c>
      <c r="F185">
        <v>9.9000003020963209E+37</v>
      </c>
      <c r="G185">
        <v>1.6142000000000001</v>
      </c>
      <c r="H185">
        <v>9.9000003020963209E+37</v>
      </c>
      <c r="J185" s="2">
        <f>TREND(Calibration!$A$2:$A$4,Calibration!$B$2:$B$4,C185)</f>
        <v>435.76172162252556</v>
      </c>
      <c r="K185" s="2">
        <f>TREND(Calibration!$A$2:$A$4,Calibration!$C$2:$C$4,E185)</f>
        <v>595.29008004471405</v>
      </c>
      <c r="L185" s="2">
        <f>TREND(Calibration!$A$2:$A$4,Calibration!$D$2:$D$4,G185)</f>
        <v>624.40467183798921</v>
      </c>
    </row>
    <row r="186" spans="1:12" x14ac:dyDescent="0.25">
      <c r="A186">
        <v>918883</v>
      </c>
      <c r="B186">
        <v>15.19999981</v>
      </c>
      <c r="C186">
        <v>0.68099999</v>
      </c>
      <c r="D186">
        <v>1311.5539550799999</v>
      </c>
      <c r="E186">
        <v>1.4830000400000001</v>
      </c>
      <c r="F186">
        <v>9.9000003020963209E+37</v>
      </c>
      <c r="G186">
        <v>1.6028000099999999</v>
      </c>
      <c r="H186">
        <v>9.9000003020963209E+37</v>
      </c>
      <c r="J186" s="2">
        <f>TREND(Calibration!$A$2:$A$4,Calibration!$B$2:$B$4,C186)</f>
        <v>434.41229966959861</v>
      </c>
      <c r="K186" s="2">
        <f>TREND(Calibration!$A$2:$A$4,Calibration!$C$2:$C$4,E186)</f>
        <v>580.23951058741625</v>
      </c>
      <c r="L186" s="2">
        <f>TREND(Calibration!$A$2:$A$4,Calibration!$D$2:$D$4,G186)</f>
        <v>619.70515182533177</v>
      </c>
    </row>
    <row r="187" spans="1:12" x14ac:dyDescent="0.25">
      <c r="A187">
        <v>923883</v>
      </c>
      <c r="B187">
        <v>15.12800026</v>
      </c>
      <c r="C187">
        <v>0.68529998999999997</v>
      </c>
      <c r="D187">
        <v>475.79598999000001</v>
      </c>
      <c r="E187">
        <v>1.4678000200000001</v>
      </c>
      <c r="F187">
        <v>9.9000003020963209E+37</v>
      </c>
      <c r="G187">
        <v>1.6174000500000001</v>
      </c>
      <c r="H187">
        <v>9.9000003020963209E+37</v>
      </c>
      <c r="J187" s="2">
        <f>TREND(Calibration!$A$2:$A$4,Calibration!$B$2:$B$4,C187)</f>
        <v>437.04979422534416</v>
      </c>
      <c r="K187" s="2">
        <f>TREND(Calibration!$A$2:$A$4,Calibration!$C$2:$C$4,E187)</f>
        <v>574.08980248920227</v>
      </c>
      <c r="L187" s="2">
        <f>TREND(Calibration!$A$2:$A$4,Calibration!$D$2:$D$4,G187)</f>
        <v>625.723857119424</v>
      </c>
    </row>
    <row r="188" spans="1:12" x14ac:dyDescent="0.25">
      <c r="A188">
        <v>928871</v>
      </c>
      <c r="B188">
        <v>14.998999599999999</v>
      </c>
      <c r="C188">
        <v>0.67779999999999996</v>
      </c>
      <c r="D188">
        <v>799.93103026999995</v>
      </c>
      <c r="E188">
        <v>1.47490001</v>
      </c>
      <c r="F188">
        <v>9.9000003020963209E+37</v>
      </c>
      <c r="G188">
        <v>1.61360002</v>
      </c>
      <c r="H188">
        <v>9.9000003020963209E+37</v>
      </c>
      <c r="J188" s="2">
        <f>TREND(Calibration!$A$2:$A$4,Calibration!$B$2:$B$4,C188)</f>
        <v>432.44951915717058</v>
      </c>
      <c r="K188" s="2">
        <f>TREND(Calibration!$A$2:$A$4,Calibration!$C$2:$C$4,E188)</f>
        <v>576.96235568322697</v>
      </c>
      <c r="L188" s="2">
        <f>TREND(Calibration!$A$2:$A$4,Calibration!$D$2:$D$4,G188)</f>
        <v>624.15733670723955</v>
      </c>
    </row>
    <row r="189" spans="1:12" x14ac:dyDescent="0.25">
      <c r="A189">
        <v>933871</v>
      </c>
      <c r="B189">
        <v>14.92700005</v>
      </c>
      <c r="C189">
        <v>0.67610002000000002</v>
      </c>
      <c r="D189">
        <v>1245.1899414100001</v>
      </c>
      <c r="E189">
        <v>1.4445999899999999</v>
      </c>
      <c r="F189">
        <v>9.9000003020963209E+37</v>
      </c>
      <c r="G189">
        <v>1.60549998</v>
      </c>
      <c r="H189">
        <v>9.9000003020963209E+37</v>
      </c>
      <c r="J189" s="2">
        <f>TREND(Calibration!$A$2:$A$4,Calibration!$B$2:$B$4,C189)</f>
        <v>431.40680101882725</v>
      </c>
      <c r="K189" s="2">
        <f>TREND(Calibration!$A$2:$A$4,Calibration!$C$2:$C$4,E189)</f>
        <v>564.7034061311839</v>
      </c>
      <c r="L189" s="2">
        <f>TREND(Calibration!$A$2:$A$4,Calibration!$D$2:$D$4,G189)</f>
        <v>620.81818464804257</v>
      </c>
    </row>
    <row r="190" spans="1:12" x14ac:dyDescent="0.25">
      <c r="A190">
        <v>938870</v>
      </c>
      <c r="B190">
        <v>14.86600018</v>
      </c>
      <c r="C190">
        <v>0.67779999999999996</v>
      </c>
      <c r="D190">
        <v>1286.3110351600001</v>
      </c>
      <c r="E190">
        <v>1.4883999800000001</v>
      </c>
      <c r="F190">
        <v>9.9000003020963209E+37</v>
      </c>
      <c r="G190">
        <v>1.60230005</v>
      </c>
      <c r="H190">
        <v>9.9000003020963209E+37</v>
      </c>
      <c r="J190" s="2">
        <f>TREND(Calibration!$A$2:$A$4,Calibration!$B$2:$B$4,C190)</f>
        <v>432.44951915717058</v>
      </c>
      <c r="K190" s="2">
        <f>TREND(Calibration!$A$2:$A$4,Calibration!$C$2:$C$4,E190)</f>
        <v>582.4242481567004</v>
      </c>
      <c r="L190" s="2">
        <f>TREND(Calibration!$A$2:$A$4,Calibration!$D$2:$D$4,G190)</f>
        <v>619.49904883528279</v>
      </c>
    </row>
    <row r="191" spans="1:12" x14ac:dyDescent="0.25">
      <c r="A191">
        <v>943870</v>
      </c>
      <c r="B191">
        <v>14.885000229999999</v>
      </c>
      <c r="C191">
        <v>0.67989999000000001</v>
      </c>
      <c r="D191">
        <v>9.9000003020963209E+37</v>
      </c>
      <c r="E191">
        <v>1.4883999800000001</v>
      </c>
      <c r="F191">
        <v>9.9000003020963209E+37</v>
      </c>
      <c r="G191">
        <v>1.6211999699999999</v>
      </c>
      <c r="H191">
        <v>9.9000003020963209E+37</v>
      </c>
      <c r="J191" s="2">
        <f>TREND(Calibration!$A$2:$A$4,Calibration!$B$2:$B$4,C191)</f>
        <v>433.73759175998924</v>
      </c>
      <c r="K191" s="2">
        <f>TREND(Calibration!$A$2:$A$4,Calibration!$C$2:$C$4,E191)</f>
        <v>582.4242481567004</v>
      </c>
      <c r="L191" s="2">
        <f>TREND(Calibration!$A$2:$A$4,Calibration!$D$2:$D$4,G191)</f>
        <v>627.29033218532288</v>
      </c>
    </row>
    <row r="192" spans="1:12" x14ac:dyDescent="0.25">
      <c r="A192">
        <v>948870</v>
      </c>
      <c r="B192">
        <v>14.8920002</v>
      </c>
      <c r="C192">
        <v>0.67610002000000002</v>
      </c>
      <c r="D192">
        <v>1342.3950195299999</v>
      </c>
      <c r="E192">
        <v>1.50510001</v>
      </c>
      <c r="F192">
        <v>9.9000003020963209E+37</v>
      </c>
      <c r="G192">
        <v>1.6162999899999999</v>
      </c>
      <c r="H192">
        <v>9.9000003020963209E+37</v>
      </c>
      <c r="J192" s="2">
        <f>TREND(Calibration!$A$2:$A$4,Calibration!$B$2:$B$4,C192)</f>
        <v>431.40680101882725</v>
      </c>
      <c r="K192" s="2">
        <f>TREND(Calibration!$A$2:$A$4,Calibration!$C$2:$C$4,E192)</f>
        <v>589.18083859088506</v>
      </c>
      <c r="L192" s="2">
        <f>TREND(Calibration!$A$2:$A$4,Calibration!$D$2:$D$4,G192)</f>
        <v>625.27036952995024</v>
      </c>
    </row>
    <row r="193" spans="1:12" x14ac:dyDescent="0.25">
      <c r="A193">
        <v>953870</v>
      </c>
      <c r="B193">
        <v>14.932000159999999</v>
      </c>
      <c r="C193">
        <v>0.67129998999999996</v>
      </c>
      <c r="D193">
        <v>9.9000003020963209E+37</v>
      </c>
      <c r="E193">
        <v>1.47430003</v>
      </c>
      <c r="F193">
        <v>1186.1040039100001</v>
      </c>
      <c r="G193">
        <v>1.61150002</v>
      </c>
      <c r="H193">
        <v>9.9000003020963209E+37</v>
      </c>
      <c r="J193" s="2">
        <f>TREND(Calibration!$A$2:$A$4,Calibration!$B$2:$B$4,C193)</f>
        <v>428.46260264849798</v>
      </c>
      <c r="K193" s="2">
        <f>TREND(Calibration!$A$2:$A$4,Calibration!$C$2:$C$4,E193)</f>
        <v>576.71961245889122</v>
      </c>
      <c r="L193" s="2">
        <f>TREND(Calibration!$A$2:$A$4,Calibration!$D$2:$D$4,G193)</f>
        <v>623.29163489288885</v>
      </c>
    </row>
    <row r="194" spans="1:12" x14ac:dyDescent="0.25">
      <c r="A194">
        <v>958871</v>
      </c>
      <c r="B194">
        <v>14.920000079999999</v>
      </c>
      <c r="C194">
        <v>0.66589999</v>
      </c>
      <c r="D194">
        <v>9.9000003020963209E+37</v>
      </c>
      <c r="E194">
        <v>1.4726999999999999</v>
      </c>
      <c r="F194">
        <v>994.37799071999996</v>
      </c>
      <c r="G194">
        <v>1.6319999700000001</v>
      </c>
      <c r="H194">
        <v>9.9000003020963209E+37</v>
      </c>
      <c r="J194" s="2">
        <f>TREND(Calibration!$A$2:$A$4,Calibration!$B$2:$B$4,C194)</f>
        <v>425.15040018314306</v>
      </c>
      <c r="K194" s="2">
        <f>TREND(Calibration!$A$2:$A$4,Calibration!$C$2:$C$4,E194)</f>
        <v>576.07226347853555</v>
      </c>
      <c r="L194" s="2">
        <f>TREND(Calibration!$A$2:$A$4,Calibration!$D$2:$D$4,G194)</f>
        <v>631.74251294484111</v>
      </c>
    </row>
    <row r="195" spans="1:12" x14ac:dyDescent="0.25">
      <c r="A195">
        <v>963870</v>
      </c>
      <c r="B195">
        <v>14.875</v>
      </c>
      <c r="C195">
        <v>0.66970003</v>
      </c>
      <c r="D195">
        <v>9.9000003020963209E+37</v>
      </c>
      <c r="E195">
        <v>1.47000003</v>
      </c>
      <c r="F195">
        <v>866.42199706999997</v>
      </c>
      <c r="G195">
        <v>1.6270999900000001</v>
      </c>
      <c r="H195">
        <v>9.9000003020963209E+37</v>
      </c>
      <c r="J195" s="2">
        <f>TREND(Calibration!$A$2:$A$4,Calibration!$B$2:$B$4,C195)</f>
        <v>427.48123386026293</v>
      </c>
      <c r="K195" s="2">
        <f>TREND(Calibration!$A$2:$A$4,Calibration!$C$2:$C$4,E195)</f>
        <v>574.97989469389358</v>
      </c>
      <c r="L195" s="2">
        <f>TREND(Calibration!$A$2:$A$4,Calibration!$D$2:$D$4,G195)</f>
        <v>629.72255028946847</v>
      </c>
    </row>
    <row r="196" spans="1:12" x14ac:dyDescent="0.25">
      <c r="A196">
        <v>968871</v>
      </c>
      <c r="B196">
        <v>14.81700039</v>
      </c>
      <c r="C196">
        <v>0.66530001000000005</v>
      </c>
      <c r="D196">
        <v>9.9000003020963209E+37</v>
      </c>
      <c r="E196">
        <v>1.45270002</v>
      </c>
      <c r="F196">
        <v>652.14398193</v>
      </c>
      <c r="G196">
        <v>1.6411999500000001</v>
      </c>
      <c r="H196">
        <v>9.9000003020963209E+37</v>
      </c>
      <c r="J196" s="2">
        <f>TREND(Calibration!$A$2:$A$4,Calibration!$B$2:$B$4,C196)</f>
        <v>424.7823899544091</v>
      </c>
      <c r="K196" s="2">
        <f>TREND(Calibration!$A$2:$A$4,Calibration!$C$2:$C$4,E196)</f>
        <v>567.98056103537317</v>
      </c>
      <c r="L196" s="2">
        <f>TREND(Calibration!$A$2:$A$4,Calibration!$D$2:$D$4,G196)</f>
        <v>635.53510312483661</v>
      </c>
    </row>
    <row r="197" spans="1:12" x14ac:dyDescent="0.25">
      <c r="A197">
        <v>973871</v>
      </c>
      <c r="B197">
        <v>14.71199989</v>
      </c>
      <c r="C197">
        <v>0.66589999</v>
      </c>
      <c r="D197">
        <v>9.9000003020963209E+37</v>
      </c>
      <c r="E197">
        <v>1.4722000399999999</v>
      </c>
      <c r="F197">
        <v>601.80700683999999</v>
      </c>
      <c r="G197">
        <v>1.63789999</v>
      </c>
      <c r="H197">
        <v>9.9000003020963209E+37</v>
      </c>
      <c r="J197" s="2">
        <f>TREND(Calibration!$A$2:$A$4,Calibration!$B$2:$B$4,C197)</f>
        <v>425.15040018314306</v>
      </c>
      <c r="K197" s="2">
        <f>TREND(Calibration!$A$2:$A$4,Calibration!$C$2:$C$4,E197)</f>
        <v>575.86998689858478</v>
      </c>
      <c r="L197" s="2">
        <f>TREND(Calibration!$A$2:$A$4,Calibration!$D$2:$D$4,G197)</f>
        <v>634.17473104898659</v>
      </c>
    </row>
    <row r="198" spans="1:12" x14ac:dyDescent="0.25">
      <c r="A198">
        <v>978870</v>
      </c>
      <c r="B198">
        <v>14.631999970000001</v>
      </c>
      <c r="C198">
        <v>0.65880000999999999</v>
      </c>
      <c r="D198">
        <v>9.9000003020963209E+37</v>
      </c>
      <c r="E198">
        <v>1.45809996</v>
      </c>
      <c r="F198">
        <v>775.72302246000004</v>
      </c>
      <c r="G198">
        <v>1.6184999900000001</v>
      </c>
      <c r="H198">
        <v>9.9000003020963209E+37</v>
      </c>
      <c r="J198" s="2">
        <f>TREND(Calibration!$A$2:$A$4,Calibration!$B$2:$B$4,C198)</f>
        <v>420.79547957944476</v>
      </c>
      <c r="K198" s="2">
        <f>TREND(Calibration!$A$2:$A$4,Calibration!$C$2:$C$4,E198)</f>
        <v>570.16529860465732</v>
      </c>
      <c r="L198" s="2">
        <f>TREND(Calibration!$A$2:$A$4,Calibration!$D$2:$D$4,G198)</f>
        <v>626.17729524022263</v>
      </c>
    </row>
    <row r="199" spans="1:12" x14ac:dyDescent="0.25">
      <c r="A199">
        <v>983870</v>
      </c>
      <c r="B199">
        <v>14.463999749999999</v>
      </c>
      <c r="C199">
        <v>0.66100000999999997</v>
      </c>
      <c r="D199">
        <v>9.9000003020963209E+37</v>
      </c>
      <c r="E199">
        <v>1.4553999900000001</v>
      </c>
      <c r="F199">
        <v>121.08699799</v>
      </c>
      <c r="G199">
        <v>1.6162999899999999</v>
      </c>
      <c r="H199">
        <v>9.9000003020963209E+37</v>
      </c>
      <c r="J199" s="2">
        <f>TREND(Calibration!$A$2:$A$4,Calibration!$B$2:$B$4,C199)</f>
        <v>422.14489539866344</v>
      </c>
      <c r="K199" s="2">
        <f>TREND(Calibration!$A$2:$A$4,Calibration!$C$2:$C$4,E199)</f>
        <v>569.07292982001536</v>
      </c>
      <c r="L199" s="2">
        <f>TREND(Calibration!$A$2:$A$4,Calibration!$D$2:$D$4,G199)</f>
        <v>625.27036952995024</v>
      </c>
    </row>
    <row r="200" spans="1:12" x14ac:dyDescent="0.25">
      <c r="A200">
        <v>988870</v>
      </c>
      <c r="B200">
        <v>14.43700027</v>
      </c>
      <c r="C200">
        <v>0.65939999000000005</v>
      </c>
      <c r="D200">
        <v>1087.1230468700001</v>
      </c>
      <c r="E200">
        <v>1.49749994</v>
      </c>
      <c r="F200">
        <v>692.51397704999999</v>
      </c>
      <c r="G200">
        <v>1.6050000200000001</v>
      </c>
      <c r="H200">
        <v>9.9000003020963209E+37</v>
      </c>
      <c r="J200" s="2">
        <f>TREND(Calibration!$A$2:$A$4,Calibration!$B$2:$B$4,C200)</f>
        <v>421.16348980817878</v>
      </c>
      <c r="K200" s="2">
        <f>TREND(Calibration!$A$2:$A$4,Calibration!$C$2:$C$4,E200)</f>
        <v>586.10596026664643</v>
      </c>
      <c r="L200" s="2">
        <f>TREND(Calibration!$A$2:$A$4,Calibration!$D$2:$D$4,G200)</f>
        <v>620.6120816579936</v>
      </c>
    </row>
    <row r="201" spans="1:12" x14ac:dyDescent="0.25">
      <c r="A201">
        <v>993870</v>
      </c>
      <c r="B201">
        <v>14.411999700000001</v>
      </c>
      <c r="C201">
        <v>0.65939999000000005</v>
      </c>
      <c r="D201">
        <v>9.9000003020963209E+37</v>
      </c>
      <c r="E201">
        <v>1.5461000199999999</v>
      </c>
      <c r="F201">
        <v>953.40698241999996</v>
      </c>
      <c r="G201">
        <v>1.6180000299999999</v>
      </c>
      <c r="H201">
        <v>9.9000003020963209E+37</v>
      </c>
      <c r="J201" s="2">
        <f>TREND(Calibration!$A$2:$A$4,Calibration!$B$2:$B$4,C201)</f>
        <v>421.16348980817878</v>
      </c>
      <c r="K201" s="2">
        <f>TREND(Calibration!$A$2:$A$4,Calibration!$C$2:$C$4,E201)</f>
        <v>605.76884923322973</v>
      </c>
      <c r="L201" s="2">
        <f>TREND(Calibration!$A$2:$A$4,Calibration!$D$2:$D$4,G201)</f>
        <v>625.97119225017354</v>
      </c>
    </row>
    <row r="202" spans="1:12" x14ac:dyDescent="0.25">
      <c r="A202">
        <v>998871</v>
      </c>
      <c r="B202">
        <v>14.364999770000001</v>
      </c>
      <c r="C202">
        <v>0.65990000999999998</v>
      </c>
      <c r="D202">
        <v>9.9000003020963209E+37</v>
      </c>
      <c r="E202">
        <v>1.5424</v>
      </c>
      <c r="F202">
        <v>190.92700195</v>
      </c>
      <c r="G202">
        <v>1.63849998</v>
      </c>
      <c r="H202">
        <v>9.9000003020963209E+37</v>
      </c>
      <c r="J202" s="2">
        <f>TREND(Calibration!$A$2:$A$4,Calibration!$B$2:$B$4,C202)</f>
        <v>421.47018748905407</v>
      </c>
      <c r="K202" s="2">
        <f>TREND(Calibration!$A$2:$A$4,Calibration!$C$2:$C$4,E202)</f>
        <v>604.27187469256774</v>
      </c>
      <c r="L202" s="2">
        <f>TREND(Calibration!$A$2:$A$4,Calibration!$D$2:$D$4,G202)</f>
        <v>634.4220703021258</v>
      </c>
    </row>
    <row r="203" spans="1:12" x14ac:dyDescent="0.25">
      <c r="A203">
        <v>1003871</v>
      </c>
      <c r="B203">
        <v>14.40999985</v>
      </c>
      <c r="C203">
        <v>0.65780002000000004</v>
      </c>
      <c r="D203">
        <v>1234.0469970700001</v>
      </c>
      <c r="E203">
        <v>1.4953999499999999</v>
      </c>
      <c r="F203">
        <v>630.90002441000001</v>
      </c>
      <c r="G203">
        <v>1.6497999400000001</v>
      </c>
      <c r="H203">
        <v>9.9000003020963209E+37</v>
      </c>
      <c r="J203" s="2">
        <f>TREND(Calibration!$A$2:$A$4,Calibration!$B$2:$B$4,C203)</f>
        <v>420.18211488623547</v>
      </c>
      <c r="K203" s="2">
        <f>TREND(Calibration!$A$2:$A$4,Calibration!$C$2:$C$4,E203)</f>
        <v>585.25633470634</v>
      </c>
      <c r="L203" s="2">
        <f>TREND(Calibration!$A$2:$A$4,Calibration!$D$2:$D$4,G203)</f>
        <v>639.08035405169301</v>
      </c>
    </row>
    <row r="204" spans="1:12" x14ac:dyDescent="0.25">
      <c r="A204">
        <v>1008870</v>
      </c>
      <c r="B204">
        <v>14.446000099999999</v>
      </c>
      <c r="C204">
        <v>0.66149997999999999</v>
      </c>
      <c r="D204">
        <v>9.9000003020963209E+37</v>
      </c>
      <c r="E204">
        <v>1.6513999699999999</v>
      </c>
      <c r="F204">
        <v>721.19702147999999</v>
      </c>
      <c r="G204">
        <v>1.6444000000000001</v>
      </c>
      <c r="H204">
        <v>9.9000003020963209E+37</v>
      </c>
      <c r="J204" s="2">
        <f>TREND(Calibration!$A$2:$A$4,Calibration!$B$2:$B$4,C204)</f>
        <v>422.45156241099738</v>
      </c>
      <c r="K204" s="2">
        <f>TREND(Calibration!$A$2:$A$4,Calibration!$C$2:$C$4,E204)</f>
        <v>648.37168497005928</v>
      </c>
      <c r="L204" s="2">
        <f>TREND(Calibration!$A$2:$A$4,Calibration!$D$2:$D$4,G204)</f>
        <v>636.85428840627151</v>
      </c>
    </row>
    <row r="205" spans="1:12" x14ac:dyDescent="0.25">
      <c r="A205">
        <v>1013870</v>
      </c>
      <c r="B205">
        <v>14.414999959999999</v>
      </c>
      <c r="C205">
        <v>0.65880000999999999</v>
      </c>
      <c r="D205">
        <v>9.9000003020963209E+37</v>
      </c>
      <c r="E205">
        <v>1.53750002</v>
      </c>
      <c r="F205">
        <v>391.76501465000001</v>
      </c>
      <c r="G205">
        <v>1.6504000400000001</v>
      </c>
      <c r="H205">
        <v>9.9000003020963209E+37</v>
      </c>
      <c r="J205" s="2">
        <f>TREND(Calibration!$A$2:$A$4,Calibration!$B$2:$B$4,C205)</f>
        <v>420.79547957944476</v>
      </c>
      <c r="K205" s="2">
        <f>TREND(Calibration!$A$2:$A$4,Calibration!$C$2:$C$4,E205)</f>
        <v>602.28941370323435</v>
      </c>
      <c r="L205" s="2">
        <f>TREND(Calibration!$A$2:$A$4,Calibration!$D$2:$D$4,G205)</f>
        <v>639.32773865111767</v>
      </c>
    </row>
    <row r="206" spans="1:12" x14ac:dyDescent="0.25">
      <c r="A206">
        <v>1018872</v>
      </c>
      <c r="B206">
        <v>14.34399986</v>
      </c>
      <c r="C206">
        <v>0.65829998000000001</v>
      </c>
      <c r="D206">
        <v>9.9000003020963209E+37</v>
      </c>
      <c r="E206">
        <v>1.54130006</v>
      </c>
      <c r="F206">
        <v>247.36700439000001</v>
      </c>
      <c r="G206">
        <v>1.6492999800000001</v>
      </c>
      <c r="H206">
        <v>9.9000003020963209E+37</v>
      </c>
      <c r="J206" s="2">
        <f>TREND(Calibration!$A$2:$A$4,Calibration!$B$2:$B$4,C206)</f>
        <v>420.48877576486115</v>
      </c>
      <c r="K206" s="2">
        <f>TREND(Calibration!$A$2:$A$4,Calibration!$C$2:$C$4,E206)</f>
        <v>603.82685488828133</v>
      </c>
      <c r="L206" s="2">
        <f>TREND(Calibration!$A$2:$A$4,Calibration!$D$2:$D$4,G206)</f>
        <v>638.87425106164403</v>
      </c>
    </row>
    <row r="207" spans="1:12" x14ac:dyDescent="0.25">
      <c r="A207">
        <v>1023882</v>
      </c>
      <c r="B207">
        <v>14.32499981</v>
      </c>
      <c r="C207">
        <v>0.65719998000000002</v>
      </c>
      <c r="D207">
        <v>825.04797363</v>
      </c>
      <c r="E207">
        <v>1.49590003</v>
      </c>
      <c r="F207">
        <v>849.76599121000004</v>
      </c>
      <c r="G207">
        <v>1.6368999500000001</v>
      </c>
      <c r="H207">
        <v>9.9000003020963209E+37</v>
      </c>
      <c r="J207" s="2">
        <f>TREND(Calibration!$A$2:$A$4,Calibration!$B$2:$B$4,C207)</f>
        <v>419.81406785525184</v>
      </c>
      <c r="K207" s="2">
        <f>TREND(Calibration!$A$2:$A$4,Calibration!$C$2:$C$4,E207)</f>
        <v>585.45865983655403</v>
      </c>
      <c r="L207" s="2">
        <f>TREND(Calibration!$A$2:$A$4,Calibration!$D$2:$D$4,G207)</f>
        <v>633.76247560021363</v>
      </c>
    </row>
    <row r="208" spans="1:12" x14ac:dyDescent="0.25">
      <c r="A208">
        <v>1028871</v>
      </c>
      <c r="B208">
        <v>14.10499954</v>
      </c>
      <c r="C208">
        <v>0.65670002000000005</v>
      </c>
      <c r="D208">
        <v>9.9000003020963209E+37</v>
      </c>
      <c r="E208">
        <v>1.55799997</v>
      </c>
      <c r="F208">
        <v>277.74398803999998</v>
      </c>
      <c r="G208">
        <v>1.6217000500000001</v>
      </c>
      <c r="H208">
        <v>9.9000003020963209E+37</v>
      </c>
      <c r="J208" s="2">
        <f>TREND(Calibration!$A$2:$A$4,Calibration!$B$2:$B$4,C208)</f>
        <v>419.5074069766261</v>
      </c>
      <c r="K208" s="2">
        <f>TREND(Calibration!$A$2:$A$4,Calibration!$C$2:$C$4,E208)</f>
        <v>610.58339677220283</v>
      </c>
      <c r="L208" s="2">
        <f>TREND(Calibration!$A$2:$A$4,Calibration!$D$2:$D$4,G208)</f>
        <v>627.49648464404697</v>
      </c>
    </row>
    <row r="209" spans="1:12" x14ac:dyDescent="0.25">
      <c r="A209">
        <v>1033871</v>
      </c>
      <c r="B209">
        <v>14.010999679999999</v>
      </c>
      <c r="C209">
        <v>0.65670002000000005</v>
      </c>
      <c r="D209">
        <v>1275.4670410199999</v>
      </c>
      <c r="E209">
        <v>1.4921</v>
      </c>
      <c r="F209">
        <v>601.54101562000005</v>
      </c>
      <c r="G209">
        <v>1.6227999900000001</v>
      </c>
      <c r="H209">
        <v>9.9000003020963209E+37</v>
      </c>
      <c r="J209" s="2">
        <f>TREND(Calibration!$A$2:$A$4,Calibration!$B$2:$B$4,C209)</f>
        <v>419.5074069766261</v>
      </c>
      <c r="K209" s="2">
        <f>TREND(Calibration!$A$2:$A$4,Calibration!$C$2:$C$4,E209)</f>
        <v>583.92122269736228</v>
      </c>
      <c r="L209" s="2">
        <f>TREND(Calibration!$A$2:$A$4,Calibration!$D$2:$D$4,G209)</f>
        <v>627.9499227648455</v>
      </c>
    </row>
    <row r="210" spans="1:12" x14ac:dyDescent="0.25">
      <c r="A210">
        <v>1038867</v>
      </c>
      <c r="B210">
        <v>13.96500015</v>
      </c>
      <c r="C210">
        <v>0.66320002</v>
      </c>
      <c r="D210">
        <v>979.22601318</v>
      </c>
      <c r="E210">
        <v>1.4813000000000001</v>
      </c>
      <c r="F210">
        <v>976.04797363</v>
      </c>
      <c r="G210">
        <v>1.63250005</v>
      </c>
      <c r="H210">
        <v>9.9000003020963209E+37</v>
      </c>
      <c r="J210" s="2">
        <f>TREND(Calibration!$A$2:$A$4,Calibration!$B$2:$B$4,C210)</f>
        <v>423.49431735159038</v>
      </c>
      <c r="K210" s="2">
        <f>TREND(Calibration!$A$2:$A$4,Calibration!$C$2:$C$4,E210)</f>
        <v>579.55169900853105</v>
      </c>
      <c r="L210" s="2">
        <f>TREND(Calibration!$A$2:$A$4,Calibration!$D$2:$D$4,G210)</f>
        <v>631.94866540356509</v>
      </c>
    </row>
    <row r="211" spans="1:12" x14ac:dyDescent="0.25">
      <c r="A211">
        <v>1043868</v>
      </c>
      <c r="B211">
        <v>13.88700008</v>
      </c>
      <c r="C211">
        <v>0.65990000999999998</v>
      </c>
      <c r="D211">
        <v>9.9000003020963209E+37</v>
      </c>
      <c r="E211">
        <v>1.4645999700000001</v>
      </c>
      <c r="F211">
        <v>366.07199097</v>
      </c>
      <c r="G211">
        <v>1.6552</v>
      </c>
      <c r="H211">
        <v>9.9000003020963209E+37</v>
      </c>
      <c r="J211" s="2">
        <f>TREND(Calibration!$A$2:$A$4,Calibration!$B$2:$B$4,C211)</f>
        <v>421.47018748905407</v>
      </c>
      <c r="K211" s="2">
        <f>TREND(Calibration!$A$2:$A$4,Calibration!$C$2:$C$4,E211)</f>
        <v>572.79510857434627</v>
      </c>
      <c r="L211" s="2">
        <f>TREND(Calibration!$A$2:$A$4,Calibration!$D$2:$D$4,G211)</f>
        <v>641.30646916578962</v>
      </c>
    </row>
    <row r="212" spans="1:12" x14ac:dyDescent="0.25">
      <c r="A212">
        <v>1048866</v>
      </c>
      <c r="B212">
        <v>13.87100029</v>
      </c>
      <c r="C212">
        <v>0.65880000999999999</v>
      </c>
      <c r="D212">
        <v>928.36999512</v>
      </c>
      <c r="E212">
        <v>1.4635000199999999</v>
      </c>
      <c r="F212">
        <v>837.73400878999996</v>
      </c>
      <c r="G212">
        <v>1.63039994</v>
      </c>
      <c r="H212">
        <v>9.9000003020963209E+37</v>
      </c>
      <c r="J212" s="2">
        <f>TREND(Calibration!$A$2:$A$4,Calibration!$B$2:$B$4,C212)</f>
        <v>420.79547957944476</v>
      </c>
      <c r="K212" s="2">
        <f>TREND(Calibration!$A$2:$A$4,Calibration!$C$2:$C$4,E212)</f>
        <v>572.35008472420452</v>
      </c>
      <c r="L212" s="2">
        <f>TREND(Calibration!$A$2:$A$4,Calibration!$D$2:$D$4,G212)</f>
        <v>631.08291824292883</v>
      </c>
    </row>
    <row r="213" spans="1:12" x14ac:dyDescent="0.25">
      <c r="A213">
        <v>1053868</v>
      </c>
      <c r="B213">
        <v>13.88399982</v>
      </c>
      <c r="C213">
        <v>0.66420000999999995</v>
      </c>
      <c r="D213">
        <v>1215.34802246</v>
      </c>
      <c r="E213">
        <v>1.4630000599999999</v>
      </c>
      <c r="F213">
        <v>937.43597411999997</v>
      </c>
      <c r="G213">
        <v>1.6066000499999999</v>
      </c>
      <c r="H213">
        <v>9.9000003020963209E+37</v>
      </c>
      <c r="J213" s="2">
        <f>TREND(Calibration!$A$2:$A$4,Calibration!$B$2:$B$4,C213)</f>
        <v>424.10768204479967</v>
      </c>
      <c r="K213" s="2">
        <f>TREND(Calibration!$A$2:$A$4,Calibration!$C$2:$C$4,E213)</f>
        <v>572.14780814425387</v>
      </c>
      <c r="L213" s="2">
        <f>TREND(Calibration!$A$2:$A$4,Calibration!$D$2:$D$4,G213)</f>
        <v>621.27167635990577</v>
      </c>
    </row>
    <row r="214" spans="1:12" x14ac:dyDescent="0.25">
      <c r="A214">
        <v>1058868</v>
      </c>
      <c r="B214">
        <v>13.90699959</v>
      </c>
      <c r="C214">
        <v>0.67180002000000005</v>
      </c>
      <c r="D214">
        <v>873.20800781000003</v>
      </c>
      <c r="E214">
        <v>1.4645999700000001</v>
      </c>
      <c r="F214">
        <v>1129.4219970700001</v>
      </c>
      <c r="G214">
        <v>1.6093000200000001</v>
      </c>
      <c r="H214">
        <v>9.9000003020963209E+37</v>
      </c>
      <c r="J214" s="2">
        <f>TREND(Calibration!$A$2:$A$4,Calibration!$B$2:$B$4,C214)</f>
        <v>428.76930646308165</v>
      </c>
      <c r="K214" s="2">
        <f>TREND(Calibration!$A$2:$A$4,Calibration!$C$2:$C$4,E214)</f>
        <v>572.79510857434627</v>
      </c>
      <c r="L214" s="2">
        <f>TREND(Calibration!$A$2:$A$4,Calibration!$D$2:$D$4,G214)</f>
        <v>622.38470918261658</v>
      </c>
    </row>
    <row r="215" spans="1:12" x14ac:dyDescent="0.25">
      <c r="A215">
        <v>1063867</v>
      </c>
      <c r="B215">
        <v>13.899999619999999</v>
      </c>
      <c r="C215">
        <v>0.66530001000000005</v>
      </c>
      <c r="D215">
        <v>9.9000003020963209E+37</v>
      </c>
      <c r="E215">
        <v>1.4641</v>
      </c>
      <c r="F215">
        <v>1038.3459472699999</v>
      </c>
      <c r="G215">
        <v>1.6352000200000001</v>
      </c>
      <c r="H215">
        <v>9.9000003020963209E+37</v>
      </c>
      <c r="J215" s="2">
        <f>TREND(Calibration!$A$2:$A$4,Calibration!$B$2:$B$4,C215)</f>
        <v>424.7823899544091</v>
      </c>
      <c r="K215" s="2">
        <f>TREND(Calibration!$A$2:$A$4,Calibration!$C$2:$C$4,E215)</f>
        <v>572.59282794854028</v>
      </c>
      <c r="L215" s="2">
        <f>TREND(Calibration!$A$2:$A$4,Calibration!$D$2:$D$4,G215)</f>
        <v>633.06169822627589</v>
      </c>
    </row>
    <row r="216" spans="1:12" x14ac:dyDescent="0.25">
      <c r="A216">
        <v>1068867</v>
      </c>
      <c r="B216">
        <v>13.925999640000001</v>
      </c>
      <c r="C216">
        <v>0.66860001999999996</v>
      </c>
      <c r="D216">
        <v>927.39501953000001</v>
      </c>
      <c r="E216">
        <v>1.5202000099999999</v>
      </c>
      <c r="F216">
        <v>1126.45800781</v>
      </c>
      <c r="G216">
        <v>1.6390000600000001</v>
      </c>
      <c r="H216">
        <v>9.9000003020963209E+37</v>
      </c>
      <c r="J216" s="2">
        <f>TREND(Calibration!$A$2:$A$4,Calibration!$B$2:$B$4,C216)</f>
        <v>426.8065198169453</v>
      </c>
      <c r="K216" s="2">
        <f>TREND(Calibration!$A$2:$A$4,Calibration!$C$2:$C$4,E216)</f>
        <v>595.29008004471405</v>
      </c>
      <c r="L216" s="2">
        <f>TREND(Calibration!$A$2:$A$4,Calibration!$D$2:$D$4,G216)</f>
        <v>634.62822276084989</v>
      </c>
    </row>
    <row r="217" spans="1:12" x14ac:dyDescent="0.25">
      <c r="A217">
        <v>1073867</v>
      </c>
      <c r="B217">
        <v>13.93900013</v>
      </c>
      <c r="C217">
        <v>0.66750001999999997</v>
      </c>
      <c r="D217">
        <v>910.07598876999998</v>
      </c>
      <c r="E217">
        <v>1.5677000299999999</v>
      </c>
      <c r="F217">
        <v>1180.31604004</v>
      </c>
      <c r="G217">
        <v>1.625</v>
      </c>
      <c r="H217">
        <v>9.9000003020963209E+37</v>
      </c>
      <c r="J217" s="2">
        <f>TREND(Calibration!$A$2:$A$4,Calibration!$B$2:$B$4,C217)</f>
        <v>426.13181190733599</v>
      </c>
      <c r="K217" s="2">
        <f>TREND(Calibration!$A$2:$A$4,Calibration!$C$2:$C$4,E217)</f>
        <v>614.50790065674778</v>
      </c>
      <c r="L217" s="2">
        <f>TREND(Calibration!$A$2:$A$4,Calibration!$D$2:$D$4,G217)</f>
        <v>628.85685259750733</v>
      </c>
    </row>
    <row r="218" spans="1:12" x14ac:dyDescent="0.25">
      <c r="A218">
        <v>1078867</v>
      </c>
      <c r="B218">
        <v>13.96500015</v>
      </c>
      <c r="C218">
        <v>0.66860001999999996</v>
      </c>
      <c r="D218">
        <v>732.22998046999999</v>
      </c>
      <c r="E218">
        <v>1.5283000499999999</v>
      </c>
      <c r="F218">
        <v>9.9000003020963209E+37</v>
      </c>
      <c r="G218">
        <v>1.6131000499999999</v>
      </c>
      <c r="H218">
        <v>9.9000003020963209E+37</v>
      </c>
      <c r="J218" s="2">
        <f>TREND(Calibration!$A$2:$A$4,Calibration!$B$2:$B$4,C218)</f>
        <v>426.8065198169453</v>
      </c>
      <c r="K218" s="2">
        <f>TREND(Calibration!$A$2:$A$4,Calibration!$C$2:$C$4,E218)</f>
        <v>598.56723899475867</v>
      </c>
      <c r="L218" s="2">
        <f>TREND(Calibration!$A$2:$A$4,Calibration!$D$2:$D$4,G218)</f>
        <v>623.95122959480091</v>
      </c>
    </row>
    <row r="219" spans="1:12" x14ac:dyDescent="0.25">
      <c r="A219">
        <v>1083868</v>
      </c>
      <c r="B219">
        <v>13.972000120000001</v>
      </c>
      <c r="C219">
        <v>0.66799998000000005</v>
      </c>
      <c r="D219">
        <v>868.97998046999999</v>
      </c>
      <c r="E219">
        <v>1.5120999799999999</v>
      </c>
      <c r="F219">
        <v>9.9000003020963209E+37</v>
      </c>
      <c r="G219">
        <v>1.60339999</v>
      </c>
      <c r="H219">
        <v>9.9000003020963209E+37</v>
      </c>
      <c r="J219" s="2">
        <f>TREND(Calibration!$A$2:$A$4,Calibration!$B$2:$B$4,C219)</f>
        <v>426.43847278596172</v>
      </c>
      <c r="K219" s="2">
        <f>TREND(Calibration!$A$2:$A$4,Calibration!$C$2:$C$4,E219)</f>
        <v>592.01292514052466</v>
      </c>
      <c r="L219" s="2">
        <f>TREND(Calibration!$A$2:$A$4,Calibration!$D$2:$D$4,G219)</f>
        <v>619.95248695608143</v>
      </c>
    </row>
    <row r="220" spans="1:12" x14ac:dyDescent="0.25">
      <c r="A220">
        <v>1088868</v>
      </c>
      <c r="B220">
        <v>13.96800041</v>
      </c>
      <c r="C220">
        <v>0.67449999000000005</v>
      </c>
      <c r="D220">
        <v>725.47802734000004</v>
      </c>
      <c r="E220">
        <v>1.49319994</v>
      </c>
      <c r="F220">
        <v>9.9000003020963209E+37</v>
      </c>
      <c r="G220">
        <v>1.61090004</v>
      </c>
      <c r="H220">
        <v>9.9000003020963209E+37</v>
      </c>
      <c r="J220" s="2">
        <f>TREND(Calibration!$A$2:$A$4,Calibration!$B$2:$B$4,C220)</f>
        <v>430.42538929463433</v>
      </c>
      <c r="K220" s="2">
        <f>TREND(Calibration!$A$2:$A$4,Calibration!$C$2:$C$4,E220)</f>
        <v>584.3662425016488</v>
      </c>
      <c r="L220" s="2">
        <f>TREND(Calibration!$A$2:$A$4,Calibration!$D$2:$D$4,G220)</f>
        <v>623.04429976213919</v>
      </c>
    </row>
    <row r="221" spans="1:12" x14ac:dyDescent="0.25">
      <c r="A221">
        <v>1093880</v>
      </c>
      <c r="B221">
        <v>13.93900013</v>
      </c>
      <c r="C221">
        <v>0.67400002000000003</v>
      </c>
      <c r="D221">
        <v>1149.5389404299999</v>
      </c>
      <c r="E221">
        <v>1.4839999699999999</v>
      </c>
      <c r="F221">
        <v>9.9000003020963209E+37</v>
      </c>
      <c r="G221">
        <v>1.6315000099999999</v>
      </c>
      <c r="H221">
        <v>9.9000003020963209E+37</v>
      </c>
      <c r="J221" s="2">
        <f>TREND(Calibration!$A$2:$A$4,Calibration!$B$2:$B$4,C221)</f>
        <v>430.11872228230033</v>
      </c>
      <c r="K221" s="2">
        <f>TREND(Calibration!$A$2:$A$4,Calibration!$C$2:$C$4,E221)</f>
        <v>580.64406779317301</v>
      </c>
      <c r="L221" s="2">
        <f>TREND(Calibration!$A$2:$A$4,Calibration!$D$2:$D$4,G221)</f>
        <v>631.53640995479202</v>
      </c>
    </row>
    <row r="222" spans="1:12" x14ac:dyDescent="0.25">
      <c r="A222">
        <v>1098868</v>
      </c>
      <c r="B222">
        <v>13.98499966</v>
      </c>
      <c r="C222">
        <v>0.67879999000000002</v>
      </c>
      <c r="D222">
        <v>43.151000979999999</v>
      </c>
      <c r="E222">
        <v>1.48570001</v>
      </c>
      <c r="F222">
        <v>9.9000003020963209E+37</v>
      </c>
      <c r="G222">
        <v>1.63250005</v>
      </c>
      <c r="H222">
        <v>9.9000003020963209E+37</v>
      </c>
      <c r="J222" s="2">
        <f>TREND(Calibration!$A$2:$A$4,Calibration!$B$2:$B$4,C222)</f>
        <v>433.06288385037993</v>
      </c>
      <c r="K222" s="2">
        <f>TREND(Calibration!$A$2:$A$4,Calibration!$C$2:$C$4,E222)</f>
        <v>581.33187937205821</v>
      </c>
      <c r="L222" s="2">
        <f>TREND(Calibration!$A$2:$A$4,Calibration!$D$2:$D$4,G222)</f>
        <v>631.94866540356509</v>
      </c>
    </row>
    <row r="223" spans="1:12" x14ac:dyDescent="0.25">
      <c r="A223">
        <v>1103867</v>
      </c>
      <c r="B223">
        <v>14.024000170000001</v>
      </c>
      <c r="C223">
        <v>0.68480003</v>
      </c>
      <c r="D223">
        <v>1073.41894531</v>
      </c>
      <c r="E223">
        <v>1.50940001</v>
      </c>
      <c r="F223">
        <v>9.9000003020963209E+37</v>
      </c>
      <c r="G223">
        <v>1.6223000299999999</v>
      </c>
      <c r="H223">
        <v>9.9000003020963209E+37</v>
      </c>
      <c r="J223" s="2">
        <f>TREND(Calibration!$A$2:$A$4,Calibration!$B$2:$B$4,C223)</f>
        <v>436.74313334671848</v>
      </c>
      <c r="K223" s="2">
        <f>TREND(Calibration!$A$2:$A$4,Calibration!$C$2:$C$4,E223)</f>
        <v>590.9205563558827</v>
      </c>
      <c r="L223" s="2">
        <f>TREND(Calibration!$A$2:$A$4,Calibration!$D$2:$D$4,G223)</f>
        <v>627.74381977479652</v>
      </c>
    </row>
    <row r="224" spans="1:12" x14ac:dyDescent="0.25">
      <c r="A224">
        <v>1108866</v>
      </c>
      <c r="B224">
        <v>14.039999959999999</v>
      </c>
      <c r="C224">
        <v>0.68370003000000001</v>
      </c>
      <c r="D224">
        <v>1347.07299805</v>
      </c>
      <c r="E224">
        <v>1.5008000100000001</v>
      </c>
      <c r="F224">
        <v>1267.09997559</v>
      </c>
      <c r="G224">
        <v>1.61899996</v>
      </c>
      <c r="H224">
        <v>9.9000003020963209E+37</v>
      </c>
      <c r="J224" s="2">
        <f>TREND(Calibration!$A$2:$A$4,Calibration!$B$2:$B$4,C224)</f>
        <v>436.06842543710917</v>
      </c>
      <c r="K224" s="2">
        <f>TREND(Calibration!$A$2:$A$4,Calibration!$C$2:$C$4,E224)</f>
        <v>587.44112082588731</v>
      </c>
      <c r="L224" s="2">
        <f>TREND(Calibration!$A$2:$A$4,Calibration!$D$2:$D$4,G224)</f>
        <v>626.38340235266105</v>
      </c>
    </row>
    <row r="225" spans="1:12" x14ac:dyDescent="0.25">
      <c r="A225">
        <v>1113868</v>
      </c>
      <c r="B225">
        <v>14.04300022</v>
      </c>
      <c r="C225">
        <v>0.67940003000000004</v>
      </c>
      <c r="D225">
        <v>846.62402343999997</v>
      </c>
      <c r="E225">
        <v>1.51970005</v>
      </c>
      <c r="F225">
        <v>9.9000003020963209E+37</v>
      </c>
      <c r="G225">
        <v>1.6309000300000001</v>
      </c>
      <c r="H225">
        <v>9.9000003020963209E+37</v>
      </c>
      <c r="J225" s="2">
        <f>TREND(Calibration!$A$2:$A$4,Calibration!$B$2:$B$4,C225)</f>
        <v>433.43093088136357</v>
      </c>
      <c r="K225" s="2">
        <f>TREND(Calibration!$A$2:$A$4,Calibration!$C$2:$C$4,E225)</f>
        <v>595.08780346476328</v>
      </c>
      <c r="L225" s="2">
        <f>TREND(Calibration!$A$2:$A$4,Calibration!$D$2:$D$4,G225)</f>
        <v>631.28907482404247</v>
      </c>
    </row>
    <row r="226" spans="1:12" x14ac:dyDescent="0.25">
      <c r="A226">
        <v>1118868</v>
      </c>
      <c r="B226">
        <v>14.059000019999999</v>
      </c>
      <c r="C226">
        <v>0.67989999000000001</v>
      </c>
      <c r="D226">
        <v>931.99298095999995</v>
      </c>
      <c r="E226">
        <v>1.47650003</v>
      </c>
      <c r="F226">
        <v>1136.54296875</v>
      </c>
      <c r="G226">
        <v>1.6207</v>
      </c>
      <c r="H226">
        <v>9.9000003020963209E+37</v>
      </c>
      <c r="J226" s="2">
        <f>TREND(Calibration!$A$2:$A$4,Calibration!$B$2:$B$4,C226)</f>
        <v>433.73759175998924</v>
      </c>
      <c r="K226" s="2">
        <f>TREND(Calibration!$A$2:$A$4,Calibration!$C$2:$C$4,E226)</f>
        <v>577.6097006177273</v>
      </c>
      <c r="L226" s="2">
        <f>TREND(Calibration!$A$2:$A$4,Calibration!$D$2:$D$4,G226)</f>
        <v>627.08422507288435</v>
      </c>
    </row>
    <row r="227" spans="1:12" x14ac:dyDescent="0.25">
      <c r="A227">
        <v>1123866</v>
      </c>
      <c r="B227">
        <v>14.085000040000001</v>
      </c>
      <c r="C227">
        <v>0.67989999000000001</v>
      </c>
      <c r="D227">
        <v>1178.7239990200001</v>
      </c>
      <c r="E227">
        <v>1.5872000500000001</v>
      </c>
      <c r="F227">
        <v>952.34002685999997</v>
      </c>
      <c r="G227">
        <v>1.6293</v>
      </c>
      <c r="H227">
        <v>9.9000003020963209E+37</v>
      </c>
      <c r="J227" s="2">
        <f>TREND(Calibration!$A$2:$A$4,Calibration!$B$2:$B$4,C227)</f>
        <v>433.73759175998924</v>
      </c>
      <c r="K227" s="2">
        <f>TREND(Calibration!$A$2:$A$4,Calibration!$C$2:$C$4,E227)</f>
        <v>622.39732651995939</v>
      </c>
      <c r="L227" s="2">
        <f>TREND(Calibration!$A$2:$A$4,Calibration!$D$2:$D$4,G227)</f>
        <v>630.6294801221303</v>
      </c>
    </row>
    <row r="228" spans="1:12" x14ac:dyDescent="0.25">
      <c r="A228">
        <v>1128867</v>
      </c>
      <c r="B228">
        <v>14.053000450000001</v>
      </c>
      <c r="C228">
        <v>0.68959999000000005</v>
      </c>
      <c r="D228">
        <v>9.9000003020963209E+37</v>
      </c>
      <c r="E228">
        <v>1.5039999500000001</v>
      </c>
      <c r="F228">
        <v>616.73101807</v>
      </c>
      <c r="G228">
        <v>1.62390006</v>
      </c>
      <c r="H228">
        <v>9.9000003020963209E+37</v>
      </c>
      <c r="J228" s="2">
        <f>TREND(Calibration!$A$2:$A$4,Calibration!$B$2:$B$4,C228)</f>
        <v>439.68728878108988</v>
      </c>
      <c r="K228" s="2">
        <f>TREND(Calibration!$A$2:$A$4,Calibration!$C$2:$C$4,E228)</f>
        <v>588.73577023633538</v>
      </c>
      <c r="L228" s="2">
        <f>TREND(Calibration!$A$2:$A$4,Calibration!$D$2:$D$4,G228)</f>
        <v>628.4034144767088</v>
      </c>
    </row>
    <row r="229" spans="1:12" x14ac:dyDescent="0.25">
      <c r="A229">
        <v>1133866</v>
      </c>
      <c r="B229">
        <v>14.02999973</v>
      </c>
      <c r="C229">
        <v>0.69499999000000001</v>
      </c>
      <c r="D229">
        <v>1263.1590576200001</v>
      </c>
      <c r="E229">
        <v>1.4991999899999999</v>
      </c>
      <c r="F229">
        <v>914.57000731999995</v>
      </c>
      <c r="G229">
        <v>1.61580002</v>
      </c>
      <c r="H229">
        <v>9.9000003020963209E+37</v>
      </c>
      <c r="J229" s="2">
        <f>TREND(Calibration!$A$2:$A$4,Calibration!$B$2:$B$4,C229)</f>
        <v>442.99949124644479</v>
      </c>
      <c r="K229" s="2">
        <f>TREND(Calibration!$A$2:$A$4,Calibration!$C$2:$C$4,E229)</f>
        <v>586.79377589138699</v>
      </c>
      <c r="L229" s="2">
        <f>TREND(Calibration!$A$2:$A$4,Calibration!$D$2:$D$4,G229)</f>
        <v>625.06426241751171</v>
      </c>
    </row>
    <row r="230" spans="1:12" x14ac:dyDescent="0.25">
      <c r="A230">
        <v>1138868</v>
      </c>
      <c r="B230">
        <v>13.980999949999999</v>
      </c>
      <c r="C230">
        <v>0.69720000000000004</v>
      </c>
      <c r="D230">
        <v>9.9000003020963209E+37</v>
      </c>
      <c r="E230">
        <v>1.49699998</v>
      </c>
      <c r="F230">
        <v>173.20100403000001</v>
      </c>
      <c r="G230">
        <v>1.625</v>
      </c>
      <c r="H230">
        <v>9.9000003020963209E+37</v>
      </c>
      <c r="J230" s="2">
        <f>TREND(Calibration!$A$2:$A$4,Calibration!$B$2:$B$4,C230)</f>
        <v>444.34891319937174</v>
      </c>
      <c r="K230" s="2">
        <f>TREND(Calibration!$A$2:$A$4,Calibration!$C$2:$C$4,E230)</f>
        <v>585.90368368669567</v>
      </c>
      <c r="L230" s="2">
        <f>TREND(Calibration!$A$2:$A$4,Calibration!$D$2:$D$4,G230)</f>
        <v>628.85685259750733</v>
      </c>
    </row>
    <row r="231" spans="1:12" x14ac:dyDescent="0.25">
      <c r="A231">
        <v>1143867</v>
      </c>
      <c r="B231">
        <v>14.01399994</v>
      </c>
      <c r="C231">
        <v>0.69989997000000004</v>
      </c>
      <c r="D231">
        <v>9.9000003020963209E+37</v>
      </c>
      <c r="E231">
        <v>1.4986000100000001</v>
      </c>
      <c r="F231">
        <v>537.99401854999996</v>
      </c>
      <c r="G231">
        <v>1.6513999699999999</v>
      </c>
      <c r="H231">
        <v>9.9000003020963209E+37</v>
      </c>
      <c r="J231" s="2">
        <f>TREND(Calibration!$A$2:$A$4,Calibration!$B$2:$B$4,C231)</f>
        <v>446.00499603092442</v>
      </c>
      <c r="K231" s="2">
        <f>TREND(Calibration!$A$2:$A$4,Calibration!$C$2:$C$4,E231)</f>
        <v>586.55103266705135</v>
      </c>
      <c r="L231" s="2">
        <f>TREND(Calibration!$A$2:$A$4,Calibration!$D$2:$D$4,G231)</f>
        <v>639.73994875360518</v>
      </c>
    </row>
    <row r="232" spans="1:12" x14ac:dyDescent="0.25">
      <c r="A232">
        <v>1148868</v>
      </c>
      <c r="B232">
        <v>14.10499954</v>
      </c>
      <c r="C232">
        <v>0.70579999999999998</v>
      </c>
      <c r="D232">
        <v>802.44201659999999</v>
      </c>
      <c r="E232">
        <v>1.4775999799999999</v>
      </c>
      <c r="F232">
        <v>1247.5989990200001</v>
      </c>
      <c r="G232">
        <v>1.6390000600000001</v>
      </c>
      <c r="H232">
        <v>9.9000003020963209E+37</v>
      </c>
      <c r="J232" s="2">
        <f>TREND(Calibration!$A$2:$A$4,Calibration!$B$2:$B$4,C232)</f>
        <v>449.62390231086295</v>
      </c>
      <c r="K232" s="2">
        <f>TREND(Calibration!$A$2:$A$4,Calibration!$C$2:$C$4,E232)</f>
        <v>578.05472446786894</v>
      </c>
      <c r="L232" s="2">
        <f>TREND(Calibration!$A$2:$A$4,Calibration!$D$2:$D$4,G232)</f>
        <v>634.62822276084989</v>
      </c>
    </row>
    <row r="233" spans="1:12" x14ac:dyDescent="0.25">
      <c r="A233">
        <v>1153867</v>
      </c>
      <c r="B233">
        <v>14.21199989</v>
      </c>
      <c r="C233">
        <v>0.70480001000000003</v>
      </c>
      <c r="D233">
        <v>9.9000003020963209E+37</v>
      </c>
      <c r="E233">
        <v>1.4737999399999999</v>
      </c>
      <c r="F233">
        <v>1020.9050293</v>
      </c>
      <c r="G233">
        <v>1.6227999900000001</v>
      </c>
      <c r="H233">
        <v>9.9000003020963209E+37</v>
      </c>
      <c r="J233" s="2">
        <f>TREND(Calibration!$A$2:$A$4,Calibration!$B$2:$B$4,C233)</f>
        <v>449.01053761765365</v>
      </c>
      <c r="K233" s="2">
        <f>TREND(Calibration!$A$2:$A$4,Calibration!$C$2:$C$4,E233)</f>
        <v>576.51728328282195</v>
      </c>
      <c r="L233" s="2">
        <f>TREND(Calibration!$A$2:$A$4,Calibration!$D$2:$D$4,G233)</f>
        <v>627.9499227648455</v>
      </c>
    </row>
    <row r="234" spans="1:12" x14ac:dyDescent="0.25">
      <c r="A234">
        <v>1158866</v>
      </c>
      <c r="B234">
        <v>14.31200027</v>
      </c>
      <c r="C234">
        <v>0.70959996999999997</v>
      </c>
      <c r="D234">
        <v>9.9000003020963209E+37</v>
      </c>
      <c r="E234">
        <v>1.48459995</v>
      </c>
      <c r="F234">
        <v>899.41802978999999</v>
      </c>
      <c r="G234">
        <v>1.61530006</v>
      </c>
      <c r="H234">
        <v>9.9000003020963209E+37</v>
      </c>
      <c r="J234" s="2">
        <f>TREND(Calibration!$A$2:$A$4,Calibration!$B$2:$B$4,C234)</f>
        <v>451.95469305202494</v>
      </c>
      <c r="K234" s="2">
        <f>TREND(Calibration!$A$2:$A$4,Calibration!$C$2:$C$4,E234)</f>
        <v>580.88681101750865</v>
      </c>
      <c r="L234" s="2">
        <f>TREND(Calibration!$A$2:$A$4,Calibration!$D$2:$D$4,G234)</f>
        <v>624.85815942746285</v>
      </c>
    </row>
    <row r="235" spans="1:12" x14ac:dyDescent="0.25">
      <c r="A235">
        <v>1163866</v>
      </c>
      <c r="B235">
        <v>14.41300011</v>
      </c>
      <c r="C235">
        <v>0.70749998000000003</v>
      </c>
      <c r="D235">
        <v>9.9000003020963209E+37</v>
      </c>
      <c r="E235">
        <v>1.54130006</v>
      </c>
      <c r="F235">
        <v>681.76098633000004</v>
      </c>
      <c r="G235">
        <v>1.6315000099999999</v>
      </c>
      <c r="H235">
        <v>9.9000003020963209E+37</v>
      </c>
      <c r="J235" s="2">
        <f>TREND(Calibration!$A$2:$A$4,Calibration!$B$2:$B$4,C235)</f>
        <v>450.66662044920633</v>
      </c>
      <c r="K235" s="2">
        <f>TREND(Calibration!$A$2:$A$4,Calibration!$C$2:$C$4,E235)</f>
        <v>603.82685488828133</v>
      </c>
      <c r="L235" s="2">
        <f>TREND(Calibration!$A$2:$A$4,Calibration!$D$2:$D$4,G235)</f>
        <v>631.53640995479202</v>
      </c>
    </row>
    <row r="236" spans="1:12" x14ac:dyDescent="0.25">
      <c r="A236">
        <v>1168866</v>
      </c>
      <c r="B236">
        <v>14.5340004</v>
      </c>
      <c r="C236">
        <v>0.70579999999999998</v>
      </c>
      <c r="D236">
        <v>9.9000003020963209E+37</v>
      </c>
      <c r="E236">
        <v>1.5634000299999999</v>
      </c>
      <c r="F236">
        <v>604.66998291000004</v>
      </c>
      <c r="G236">
        <v>1.64279997</v>
      </c>
      <c r="H236">
        <v>9.9000003020963209E+37</v>
      </c>
      <c r="J236" s="2">
        <f>TREND(Calibration!$A$2:$A$4,Calibration!$B$2:$B$4,C236)</f>
        <v>449.62390231086295</v>
      </c>
      <c r="K236" s="2">
        <f>TREND(Calibration!$A$2:$A$4,Calibration!$C$2:$C$4,E236)</f>
        <v>612.76818289175003</v>
      </c>
      <c r="L236" s="2">
        <f>TREND(Calibration!$A$2:$A$4,Calibration!$D$2:$D$4,G236)</f>
        <v>636.19469370435922</v>
      </c>
    </row>
    <row r="237" spans="1:12" x14ac:dyDescent="0.25">
      <c r="A237">
        <v>1173866</v>
      </c>
      <c r="B237">
        <v>14.6590004</v>
      </c>
      <c r="C237">
        <v>0.70420002999999998</v>
      </c>
      <c r="D237">
        <v>1047.3800048799999</v>
      </c>
      <c r="E237">
        <v>1.5046000500000001</v>
      </c>
      <c r="F237">
        <v>995.13500977000001</v>
      </c>
      <c r="G237">
        <v>1.64660001</v>
      </c>
      <c r="H237">
        <v>9.9000003020963209E+37</v>
      </c>
      <c r="J237" s="2">
        <f>TREND(Calibration!$A$2:$A$4,Calibration!$B$2:$B$4,C237)</f>
        <v>448.64252738891963</v>
      </c>
      <c r="K237" s="2">
        <f>TREND(Calibration!$A$2:$A$4,Calibration!$C$2:$C$4,E237)</f>
        <v>588.9785620109343</v>
      </c>
      <c r="L237" s="2">
        <f>TREND(Calibration!$A$2:$A$4,Calibration!$D$2:$D$4,G237)</f>
        <v>637.76121823893322</v>
      </c>
    </row>
    <row r="238" spans="1:12" x14ac:dyDescent="0.25">
      <c r="A238">
        <v>1178866</v>
      </c>
      <c r="B238">
        <v>14.73400021</v>
      </c>
      <c r="C238">
        <v>0.70209997999999996</v>
      </c>
      <c r="D238">
        <v>743.49499512</v>
      </c>
      <c r="E238">
        <v>1.5082999500000001</v>
      </c>
      <c r="F238">
        <v>970.09100341999999</v>
      </c>
      <c r="G238">
        <v>1.625</v>
      </c>
      <c r="H238">
        <v>9.9000003020963209E+37</v>
      </c>
      <c r="J238" s="2">
        <f>TREND(Calibration!$A$2:$A$4,Calibration!$B$2:$B$4,C238)</f>
        <v>447.35441798385136</v>
      </c>
      <c r="K238" s="2">
        <f>TREND(Calibration!$A$2:$A$4,Calibration!$C$2:$C$4,E238)</f>
        <v>590.47548800133313</v>
      </c>
      <c r="L238" s="2">
        <f>TREND(Calibration!$A$2:$A$4,Calibration!$D$2:$D$4,G238)</f>
        <v>628.85685259750733</v>
      </c>
    </row>
    <row r="239" spans="1:12" x14ac:dyDescent="0.25">
      <c r="A239">
        <v>1183867</v>
      </c>
      <c r="B239">
        <v>14.75800037</v>
      </c>
      <c r="C239">
        <v>0.69940000999999996</v>
      </c>
      <c r="D239">
        <v>1120.9040527300001</v>
      </c>
      <c r="E239">
        <v>1.5224000200000001</v>
      </c>
      <c r="F239">
        <v>312.94601440000002</v>
      </c>
      <c r="G239">
        <v>1.6223000299999999</v>
      </c>
      <c r="H239">
        <v>9.9000003020963209E+37</v>
      </c>
      <c r="J239" s="2">
        <f>TREND(Calibration!$A$2:$A$4,Calibration!$B$2:$B$4,C239)</f>
        <v>445.69833515229868</v>
      </c>
      <c r="K239" s="2">
        <f>TREND(Calibration!$A$2:$A$4,Calibration!$C$2:$C$4,E239)</f>
        <v>596.18017224940536</v>
      </c>
      <c r="L239" s="2">
        <f>TREND(Calibration!$A$2:$A$4,Calibration!$D$2:$D$4,G239)</f>
        <v>627.74381977479652</v>
      </c>
    </row>
    <row r="240" spans="1:12" x14ac:dyDescent="0.25">
      <c r="A240">
        <v>1188867</v>
      </c>
      <c r="B240">
        <v>14.868000029999999</v>
      </c>
      <c r="C240">
        <v>0.69129996999999999</v>
      </c>
      <c r="D240">
        <v>9.9000003020963209E+37</v>
      </c>
      <c r="E240">
        <v>1.55209994</v>
      </c>
      <c r="F240">
        <v>736.32702637</v>
      </c>
      <c r="G240">
        <v>1.63250005</v>
      </c>
      <c r="H240">
        <v>9.9000003020963209E+37</v>
      </c>
      <c r="J240" s="2">
        <f>TREND(Calibration!$A$2:$A$4,Calibration!$B$2:$B$4,C240)</f>
        <v>440.73000691943315</v>
      </c>
      <c r="K240" s="2">
        <f>TREND(Calibration!$A$2:$A$4,Calibration!$C$2:$C$4,E240)</f>
        <v>608.19633002684952</v>
      </c>
      <c r="L240" s="2">
        <f>TREND(Calibration!$A$2:$A$4,Calibration!$D$2:$D$4,G240)</f>
        <v>631.94866540356509</v>
      </c>
    </row>
    <row r="241" spans="1:12" x14ac:dyDescent="0.25">
      <c r="A241">
        <v>1193866</v>
      </c>
      <c r="B241">
        <v>14.930999760000001</v>
      </c>
      <c r="C241">
        <v>0.69289999999999996</v>
      </c>
      <c r="D241">
        <v>9.9000003020963209E+37</v>
      </c>
      <c r="E241">
        <v>1.51909995</v>
      </c>
      <c r="F241">
        <v>499.90100097999999</v>
      </c>
      <c r="G241">
        <v>1.6492999800000001</v>
      </c>
      <c r="H241">
        <v>9.9000003020963209E+37</v>
      </c>
      <c r="J241" s="2">
        <f>TREND(Calibration!$A$2:$A$4,Calibration!$B$2:$B$4,C241)</f>
        <v>441.71141864362608</v>
      </c>
      <c r="K241" s="2">
        <f>TREND(Calibration!$A$2:$A$4,Calibration!$C$2:$C$4,E241)</f>
        <v>594.84501169016448</v>
      </c>
      <c r="L241" s="2">
        <f>TREND(Calibration!$A$2:$A$4,Calibration!$D$2:$D$4,G241)</f>
        <v>638.87425106164403</v>
      </c>
    </row>
    <row r="242" spans="1:12" x14ac:dyDescent="0.25">
      <c r="A242">
        <v>1198866</v>
      </c>
      <c r="B242">
        <v>14.98600006</v>
      </c>
      <c r="C242">
        <v>0.69289999999999996</v>
      </c>
      <c r="D242">
        <v>9.9000003020963209E+37</v>
      </c>
      <c r="E242">
        <v>1.5024000399999999</v>
      </c>
      <c r="F242">
        <v>320.72799683</v>
      </c>
      <c r="G242">
        <v>1.6357999999999999</v>
      </c>
      <c r="H242">
        <v>9.9000003020963209E+37</v>
      </c>
      <c r="J242" s="2">
        <f>TREND(Calibration!$A$2:$A$4,Calibration!$B$2:$B$4,C242)</f>
        <v>441.71141864362608</v>
      </c>
      <c r="K242" s="2">
        <f>TREND(Calibration!$A$2:$A$4,Calibration!$C$2:$C$4,E242)</f>
        <v>588.08846980624298</v>
      </c>
      <c r="L242" s="2">
        <f>TREND(Calibration!$A$2:$A$4,Calibration!$D$2:$D$4,G242)</f>
        <v>633.30903335702544</v>
      </c>
    </row>
    <row r="243" spans="1:12" x14ac:dyDescent="0.25">
      <c r="A243">
        <v>1203867</v>
      </c>
      <c r="B243">
        <v>15.053999900000001</v>
      </c>
      <c r="C243">
        <v>0.68419998999999998</v>
      </c>
      <c r="D243">
        <v>9.9000003020963209E+37</v>
      </c>
      <c r="E243">
        <v>1.49319994</v>
      </c>
      <c r="F243">
        <v>391.67599487000001</v>
      </c>
      <c r="G243">
        <v>1.6223000299999999</v>
      </c>
      <c r="H243">
        <v>9.9000003020963209E+37</v>
      </c>
      <c r="J243" s="2">
        <f>TREND(Calibration!$A$2:$A$4,Calibration!$B$2:$B$4,C243)</f>
        <v>436.37508631573485</v>
      </c>
      <c r="K243" s="2">
        <f>TREND(Calibration!$A$2:$A$4,Calibration!$C$2:$C$4,E243)</f>
        <v>584.3662425016488</v>
      </c>
      <c r="L243" s="2">
        <f>TREND(Calibration!$A$2:$A$4,Calibration!$D$2:$D$4,G243)</f>
        <v>627.74381977479652</v>
      </c>
    </row>
    <row r="244" spans="1:12" x14ac:dyDescent="0.25">
      <c r="A244">
        <v>1208868</v>
      </c>
      <c r="B244">
        <v>15.135000229999999</v>
      </c>
      <c r="C244">
        <v>0.68690001999999994</v>
      </c>
      <c r="D244">
        <v>896.13397216999999</v>
      </c>
      <c r="E244">
        <v>1.4904999699999999</v>
      </c>
      <c r="F244">
        <v>1098.8380127</v>
      </c>
      <c r="G244">
        <v>1.6223000299999999</v>
      </c>
      <c r="H244">
        <v>9.9000003020963209E+37</v>
      </c>
      <c r="J244" s="2">
        <f>TREND(Calibration!$A$2:$A$4,Calibration!$B$2:$B$4,C244)</f>
        <v>438.03120594953714</v>
      </c>
      <c r="K244" s="2">
        <f>TREND(Calibration!$A$2:$A$4,Calibration!$C$2:$C$4,E244)</f>
        <v>583.27387371700672</v>
      </c>
      <c r="L244" s="2">
        <f>TREND(Calibration!$A$2:$A$4,Calibration!$D$2:$D$4,G244)</f>
        <v>627.74381977479652</v>
      </c>
    </row>
    <row r="245" spans="1:12" x14ac:dyDescent="0.25">
      <c r="A245">
        <v>1213867</v>
      </c>
      <c r="B245">
        <v>15.14000034</v>
      </c>
      <c r="C245">
        <v>0.69069999000000004</v>
      </c>
      <c r="D245">
        <v>841.19299316000001</v>
      </c>
      <c r="E245">
        <v>1.49650002</v>
      </c>
      <c r="F245">
        <v>9.9000003020963209E+37</v>
      </c>
      <c r="G245">
        <v>1.62820005</v>
      </c>
      <c r="H245">
        <v>9.9000003020963209E+37</v>
      </c>
      <c r="J245" s="2">
        <f>TREND(Calibration!$A$2:$A$4,Calibration!$B$2:$B$4,C245)</f>
        <v>440.36199669069919</v>
      </c>
      <c r="K245" s="2">
        <f>TREND(Calibration!$A$2:$A$4,Calibration!$C$2:$C$4,E245)</f>
        <v>585.70140710674491</v>
      </c>
      <c r="L245" s="2">
        <f>TREND(Calibration!$A$2:$A$4,Calibration!$D$2:$D$4,G245)</f>
        <v>630.17603787894211</v>
      </c>
    </row>
    <row r="246" spans="1:12" x14ac:dyDescent="0.25">
      <c r="A246">
        <v>1218867</v>
      </c>
      <c r="B246">
        <v>15.166000370000001</v>
      </c>
      <c r="C246">
        <v>0.68859999999999999</v>
      </c>
      <c r="D246">
        <v>1014.4489746100001</v>
      </c>
      <c r="E246">
        <v>1.48570001</v>
      </c>
      <c r="F246">
        <v>9.9000003020963209E+37</v>
      </c>
      <c r="G246">
        <v>1.6444000000000001</v>
      </c>
      <c r="H246">
        <v>9.9000003020963209E+37</v>
      </c>
      <c r="J246" s="2">
        <f>TREND(Calibration!$A$2:$A$4,Calibration!$B$2:$B$4,C246)</f>
        <v>439.07392408788047</v>
      </c>
      <c r="K246" s="2">
        <f>TREND(Calibration!$A$2:$A$4,Calibration!$C$2:$C$4,E246)</f>
        <v>581.33187937205821</v>
      </c>
      <c r="L246" s="2">
        <f>TREND(Calibration!$A$2:$A$4,Calibration!$D$2:$D$4,G246)</f>
        <v>636.85428840627151</v>
      </c>
    </row>
    <row r="247" spans="1:12" x14ac:dyDescent="0.25">
      <c r="A247">
        <v>1223867</v>
      </c>
      <c r="B247">
        <v>15.208000180000001</v>
      </c>
      <c r="C247">
        <v>0.68320000000000003</v>
      </c>
      <c r="D247">
        <v>1102.6130371100001</v>
      </c>
      <c r="E247">
        <v>1.5132000400000001</v>
      </c>
      <c r="F247">
        <v>9.9000003020963209E+37</v>
      </c>
      <c r="G247">
        <v>1.6460000299999999</v>
      </c>
      <c r="H247">
        <v>9.9000003020963209E+37</v>
      </c>
      <c r="J247" s="2">
        <f>TREND(Calibration!$A$2:$A$4,Calibration!$B$2:$B$4,C247)</f>
        <v>435.76172162252556</v>
      </c>
      <c r="K247" s="2">
        <f>TREND(Calibration!$A$2:$A$4,Calibration!$C$2:$C$4,E247)</f>
        <v>592.45799349507433</v>
      </c>
      <c r="L247" s="2">
        <f>TREND(Calibration!$A$2:$A$4,Calibration!$D$2:$D$4,G247)</f>
        <v>637.51388310818368</v>
      </c>
    </row>
    <row r="248" spans="1:12" x14ac:dyDescent="0.25">
      <c r="A248">
        <v>1228866</v>
      </c>
      <c r="B248">
        <v>15.18299961</v>
      </c>
      <c r="C248">
        <v>0.68099999</v>
      </c>
      <c r="D248">
        <v>1301.4980468700001</v>
      </c>
      <c r="E248">
        <v>1.5046000500000001</v>
      </c>
      <c r="F248">
        <v>9.9000003020963209E+37</v>
      </c>
      <c r="G248">
        <v>1.6357999999999999</v>
      </c>
      <c r="H248">
        <v>9.9000003020963209E+37</v>
      </c>
      <c r="J248" s="2">
        <f>TREND(Calibration!$A$2:$A$4,Calibration!$B$2:$B$4,C248)</f>
        <v>434.41229966959861</v>
      </c>
      <c r="K248" s="2">
        <f>TREND(Calibration!$A$2:$A$4,Calibration!$C$2:$C$4,E248)</f>
        <v>588.9785620109343</v>
      </c>
      <c r="L248" s="2">
        <f>TREND(Calibration!$A$2:$A$4,Calibration!$D$2:$D$4,G248)</f>
        <v>633.30903335702544</v>
      </c>
    </row>
    <row r="249" spans="1:12" x14ac:dyDescent="0.25">
      <c r="A249">
        <v>1233867</v>
      </c>
      <c r="B249">
        <v>15.13799953</v>
      </c>
      <c r="C249">
        <v>0.67989999000000001</v>
      </c>
      <c r="D249">
        <v>9.9000003020963209E+37</v>
      </c>
      <c r="E249">
        <v>1.6557999800000001</v>
      </c>
      <c r="F249">
        <v>837.59497069999998</v>
      </c>
      <c r="G249">
        <v>1.64230001</v>
      </c>
      <c r="H249">
        <v>9.9000003020963209E+37</v>
      </c>
      <c r="J249" s="2">
        <f>TREND(Calibration!$A$2:$A$4,Calibration!$B$2:$B$4,C249)</f>
        <v>433.73759175998924</v>
      </c>
      <c r="K249" s="2">
        <f>TREND(Calibration!$A$2:$A$4,Calibration!$C$2:$C$4,E249)</f>
        <v>650.15186533358667</v>
      </c>
      <c r="L249" s="2">
        <f>TREND(Calibration!$A$2:$A$4,Calibration!$D$2:$D$4,G249)</f>
        <v>635.98859071431025</v>
      </c>
    </row>
    <row r="250" spans="1:12" x14ac:dyDescent="0.25">
      <c r="A250">
        <v>1238867</v>
      </c>
      <c r="B250">
        <v>15.07299995</v>
      </c>
      <c r="C250">
        <v>0.68320000000000003</v>
      </c>
      <c r="D250">
        <v>9.9000003020963209E+37</v>
      </c>
      <c r="E250">
        <v>1.5397000300000001</v>
      </c>
      <c r="F250">
        <v>546.83599853999999</v>
      </c>
      <c r="G250">
        <v>1.6557999800000001</v>
      </c>
      <c r="H250">
        <v>9.9000003020963209E+37</v>
      </c>
      <c r="J250" s="2">
        <f>TREND(Calibration!$A$2:$A$4,Calibration!$B$2:$B$4,C250)</f>
        <v>435.76172162252556</v>
      </c>
      <c r="K250" s="2">
        <f>TREND(Calibration!$A$2:$A$4,Calibration!$C$2:$C$4,E250)</f>
        <v>603.17950590792577</v>
      </c>
      <c r="L250" s="2">
        <f>TREND(Calibration!$A$2:$A$4,Calibration!$D$2:$D$4,G250)</f>
        <v>641.55380429653928</v>
      </c>
    </row>
    <row r="251" spans="1:12" x14ac:dyDescent="0.25">
      <c r="A251">
        <v>1243866</v>
      </c>
      <c r="B251">
        <v>15.07299995</v>
      </c>
      <c r="C251">
        <v>0.67779999999999996</v>
      </c>
      <c r="D251">
        <v>9.9000003020963209E+37</v>
      </c>
      <c r="E251">
        <v>1.5402</v>
      </c>
      <c r="F251">
        <v>419.74798584000001</v>
      </c>
      <c r="G251">
        <v>1.64170003</v>
      </c>
      <c r="H251">
        <v>9.9000003020963209E+37</v>
      </c>
      <c r="J251" s="2">
        <f>TREND(Calibration!$A$2:$A$4,Calibration!$B$2:$B$4,C251)</f>
        <v>432.44951915717058</v>
      </c>
      <c r="K251" s="2">
        <f>TREND(Calibration!$A$2:$A$4,Calibration!$C$2:$C$4,E251)</f>
        <v>603.38178653373177</v>
      </c>
      <c r="L251" s="2">
        <f>TREND(Calibration!$A$2:$A$4,Calibration!$D$2:$D$4,G251)</f>
        <v>635.7412555835607</v>
      </c>
    </row>
    <row r="252" spans="1:12" x14ac:dyDescent="0.25">
      <c r="A252">
        <v>1248879</v>
      </c>
      <c r="B252">
        <v>15.09599972</v>
      </c>
      <c r="C252">
        <v>0.67510002999999996</v>
      </c>
      <c r="D252">
        <v>912.07202147999999</v>
      </c>
      <c r="E252">
        <v>1.5461000199999999</v>
      </c>
      <c r="F252">
        <v>966.55999756000006</v>
      </c>
      <c r="G252">
        <v>1.63849998</v>
      </c>
      <c r="H252">
        <v>9.9000003020963209E+37</v>
      </c>
      <c r="J252" s="2">
        <f>TREND(Calibration!$A$2:$A$4,Calibration!$B$2:$B$4,C252)</f>
        <v>430.7934363256179</v>
      </c>
      <c r="K252" s="2">
        <f>TREND(Calibration!$A$2:$A$4,Calibration!$C$2:$C$4,E252)</f>
        <v>605.76884923322973</v>
      </c>
      <c r="L252" s="2">
        <f>TREND(Calibration!$A$2:$A$4,Calibration!$D$2:$D$4,G252)</f>
        <v>634.4220703021258</v>
      </c>
    </row>
    <row r="253" spans="1:12" x14ac:dyDescent="0.25">
      <c r="A253">
        <v>1253867</v>
      </c>
      <c r="B253">
        <v>15.10900021</v>
      </c>
      <c r="C253">
        <v>0.68150001999999998</v>
      </c>
      <c r="D253">
        <v>9.9000003020963209E+37</v>
      </c>
      <c r="E253">
        <v>1.50189996</v>
      </c>
      <c r="F253">
        <v>543.21997069999998</v>
      </c>
      <c r="G253">
        <v>1.63419998</v>
      </c>
      <c r="H253">
        <v>9.9000003020963209E+37</v>
      </c>
      <c r="J253" s="2">
        <f>TREND(Calibration!$A$2:$A$4,Calibration!$B$2:$B$4,C253)</f>
        <v>434.71900348418217</v>
      </c>
      <c r="K253" s="2">
        <f>TREND(Calibration!$A$2:$A$4,Calibration!$C$2:$C$4,E253)</f>
        <v>587.88614467602906</v>
      </c>
      <c r="L253" s="2">
        <f>TREND(Calibration!$A$2:$A$4,Calibration!$D$2:$D$4,G253)</f>
        <v>632.64944277750283</v>
      </c>
    </row>
    <row r="254" spans="1:12" x14ac:dyDescent="0.25">
      <c r="A254">
        <v>1258866</v>
      </c>
      <c r="B254">
        <v>15.118000029999999</v>
      </c>
      <c r="C254">
        <v>0.67879999000000002</v>
      </c>
      <c r="D254">
        <v>1184.2469482399999</v>
      </c>
      <c r="E254">
        <v>1.53750002</v>
      </c>
      <c r="F254">
        <v>1222.5710449200001</v>
      </c>
      <c r="G254">
        <v>1.6335999999999999</v>
      </c>
      <c r="H254">
        <v>9.9000003020963209E+37</v>
      </c>
      <c r="J254" s="2">
        <f>TREND(Calibration!$A$2:$A$4,Calibration!$B$2:$B$4,C254)</f>
        <v>433.06288385037993</v>
      </c>
      <c r="K254" s="2">
        <f>TREND(Calibration!$A$2:$A$4,Calibration!$C$2:$C$4,E254)</f>
        <v>602.28941370323435</v>
      </c>
      <c r="L254" s="2">
        <f>TREND(Calibration!$A$2:$A$4,Calibration!$D$2:$D$4,G254)</f>
        <v>632.40210764675328</v>
      </c>
    </row>
    <row r="255" spans="1:12" x14ac:dyDescent="0.25">
      <c r="A255">
        <v>1263866</v>
      </c>
      <c r="B255">
        <v>15.13799953</v>
      </c>
      <c r="C255">
        <v>0.68049996999999995</v>
      </c>
      <c r="D255">
        <v>9.9000003020963209E+37</v>
      </c>
      <c r="E255">
        <v>1.5882999900000001</v>
      </c>
      <c r="F255">
        <v>9.9000003020963209E+37</v>
      </c>
      <c r="G255">
        <v>1.6557999800000001</v>
      </c>
      <c r="H255">
        <v>9.9000003020963209E+37</v>
      </c>
      <c r="J255" s="2">
        <f>TREND(Calibration!$A$2:$A$4,Calibration!$B$2:$B$4,C255)</f>
        <v>434.10560198872321</v>
      </c>
      <c r="K255" s="2">
        <f>TREND(Calibration!$A$2:$A$4,Calibration!$C$2:$C$4,E255)</f>
        <v>622.84234632424591</v>
      </c>
      <c r="L255" s="2">
        <f>TREND(Calibration!$A$2:$A$4,Calibration!$D$2:$D$4,G255)</f>
        <v>641.55380429653928</v>
      </c>
    </row>
    <row r="256" spans="1:12" x14ac:dyDescent="0.25">
      <c r="A256">
        <v>1268867</v>
      </c>
      <c r="B256">
        <v>15.147999759999999</v>
      </c>
      <c r="C256">
        <v>0.67989999000000001</v>
      </c>
      <c r="D256">
        <v>646.52697753999996</v>
      </c>
      <c r="E256">
        <v>1.45700002</v>
      </c>
      <c r="F256">
        <v>9.9000003020963209E+37</v>
      </c>
      <c r="G256">
        <v>1.6525000299999999</v>
      </c>
      <c r="H256">
        <v>9.9000003020963209E+37</v>
      </c>
      <c r="J256" s="2">
        <f>TREND(Calibration!$A$2:$A$4,Calibration!$B$2:$B$4,C256)</f>
        <v>433.73759175998924</v>
      </c>
      <c r="K256" s="2">
        <f>TREND(Calibration!$A$2:$A$4,Calibration!$C$2:$C$4,E256)</f>
        <v>569.72027880037092</v>
      </c>
      <c r="L256" s="2">
        <f>TREND(Calibration!$A$2:$A$4,Calibration!$D$2:$D$4,G256)</f>
        <v>640.19343634307882</v>
      </c>
    </row>
    <row r="257" spans="1:12" x14ac:dyDescent="0.25">
      <c r="A257">
        <v>1273866</v>
      </c>
      <c r="B257">
        <v>15.12199974</v>
      </c>
      <c r="C257">
        <v>0.67989999000000001</v>
      </c>
      <c r="D257">
        <v>830.87799071999996</v>
      </c>
      <c r="E257">
        <v>1.49699998</v>
      </c>
      <c r="F257">
        <v>9.9000003020963209E+37</v>
      </c>
      <c r="G257">
        <v>1.64709997</v>
      </c>
      <c r="H257">
        <v>9.9000003020963209E+37</v>
      </c>
      <c r="J257" s="2">
        <f>TREND(Calibration!$A$2:$A$4,Calibration!$B$2:$B$4,C257)</f>
        <v>433.73759175998924</v>
      </c>
      <c r="K257" s="2">
        <f>TREND(Calibration!$A$2:$A$4,Calibration!$C$2:$C$4,E257)</f>
        <v>585.90368368669567</v>
      </c>
      <c r="L257" s="2">
        <f>TREND(Calibration!$A$2:$A$4,Calibration!$D$2:$D$4,G257)</f>
        <v>637.9673212289822</v>
      </c>
    </row>
    <row r="258" spans="1:12" x14ac:dyDescent="0.25">
      <c r="A258">
        <v>1278868</v>
      </c>
      <c r="B258">
        <v>15.04699993</v>
      </c>
      <c r="C258">
        <v>0.67559999000000004</v>
      </c>
      <c r="D258">
        <v>598.79602050999995</v>
      </c>
      <c r="E258">
        <v>1.4576</v>
      </c>
      <c r="F258">
        <v>9.9000003020963209E+37</v>
      </c>
      <c r="G258">
        <v>1.6535999800000001</v>
      </c>
      <c r="H258">
        <v>9.9000003020963209E+37</v>
      </c>
      <c r="J258" s="2">
        <f>TREND(Calibration!$A$2:$A$4,Calibration!$B$2:$B$4,C258)</f>
        <v>431.10009720424364</v>
      </c>
      <c r="K258" s="2">
        <f>TREND(Calibration!$A$2:$A$4,Calibration!$C$2:$C$4,E258)</f>
        <v>569.96302202470656</v>
      </c>
      <c r="L258" s="2">
        <f>TREND(Calibration!$A$2:$A$4,Calibration!$D$2:$D$4,G258)</f>
        <v>640.64687858626701</v>
      </c>
    </row>
    <row r="259" spans="1:12" x14ac:dyDescent="0.25">
      <c r="A259">
        <v>1283866</v>
      </c>
      <c r="B259">
        <v>14.93299961</v>
      </c>
      <c r="C259">
        <v>0.67669999999999997</v>
      </c>
      <c r="D259">
        <v>1027.5310058600001</v>
      </c>
      <c r="E259">
        <v>1.4878</v>
      </c>
      <c r="F259">
        <v>9.9000003020963209E+37</v>
      </c>
      <c r="G259">
        <v>1.6595</v>
      </c>
      <c r="H259">
        <v>9.9000003020963209E+37</v>
      </c>
      <c r="J259" s="2">
        <f>TREND(Calibration!$A$2:$A$4,Calibration!$B$2:$B$4,C259)</f>
        <v>431.77481124756122</v>
      </c>
      <c r="K259" s="2">
        <f>TREND(Calibration!$A$2:$A$4,Calibration!$C$2:$C$4,E259)</f>
        <v>582.18150493236465</v>
      </c>
      <c r="L259" s="2">
        <f>TREND(Calibration!$A$2:$A$4,Calibration!$D$2:$D$4,G259)</f>
        <v>643.0790966904126</v>
      </c>
    </row>
    <row r="260" spans="1:12" x14ac:dyDescent="0.25">
      <c r="A260">
        <v>1288866</v>
      </c>
      <c r="B260">
        <v>14.829999920000001</v>
      </c>
      <c r="C260">
        <v>0.67449999000000005</v>
      </c>
      <c r="D260">
        <v>1026.4229736299999</v>
      </c>
      <c r="E260">
        <v>1.4576</v>
      </c>
      <c r="F260">
        <v>9.9000003020963209E+37</v>
      </c>
      <c r="G260">
        <v>1.6525000299999999</v>
      </c>
      <c r="H260">
        <v>9.9000003020963209E+37</v>
      </c>
      <c r="J260" s="2">
        <f>TREND(Calibration!$A$2:$A$4,Calibration!$B$2:$B$4,C260)</f>
        <v>430.42538929463433</v>
      </c>
      <c r="K260" s="2">
        <f>TREND(Calibration!$A$2:$A$4,Calibration!$C$2:$C$4,E260)</f>
        <v>569.96302202470656</v>
      </c>
      <c r="L260" s="2">
        <f>TREND(Calibration!$A$2:$A$4,Calibration!$D$2:$D$4,G260)</f>
        <v>640.19343634307882</v>
      </c>
    </row>
    <row r="261" spans="1:12" x14ac:dyDescent="0.25">
      <c r="A261">
        <v>1293866</v>
      </c>
      <c r="B261">
        <v>14.760999679999999</v>
      </c>
      <c r="C261">
        <v>0.68150001999999998</v>
      </c>
      <c r="D261">
        <v>933.73699951000003</v>
      </c>
      <c r="E261">
        <v>1.5077999799999999</v>
      </c>
      <c r="F261">
        <v>9.9000003020963209E+37</v>
      </c>
      <c r="G261">
        <v>1.64709997</v>
      </c>
      <c r="H261">
        <v>9.9000003020963209E+37</v>
      </c>
      <c r="J261" s="2">
        <f>TREND(Calibration!$A$2:$A$4,Calibration!$B$2:$B$4,C261)</f>
        <v>434.71900348418217</v>
      </c>
      <c r="K261" s="2">
        <f>TREND(Calibration!$A$2:$A$4,Calibration!$C$2:$C$4,E261)</f>
        <v>590.27320737552702</v>
      </c>
      <c r="L261" s="2">
        <f>TREND(Calibration!$A$2:$A$4,Calibration!$D$2:$D$4,G261)</f>
        <v>637.9673212289822</v>
      </c>
    </row>
    <row r="262" spans="1:12" x14ac:dyDescent="0.25">
      <c r="A262">
        <v>1298879</v>
      </c>
      <c r="B262">
        <v>14.74199963</v>
      </c>
      <c r="C262">
        <v>0.67669999999999997</v>
      </c>
      <c r="D262">
        <v>1079.84802246</v>
      </c>
      <c r="E262">
        <v>1.5893000399999999</v>
      </c>
      <c r="F262">
        <v>9.9000003020963209E+37</v>
      </c>
      <c r="G262">
        <v>1.66550004</v>
      </c>
      <c r="H262">
        <v>9.9000003020963209E+37</v>
      </c>
      <c r="J262" s="2">
        <f>TREND(Calibration!$A$2:$A$4,Calibration!$B$2:$B$4,C262)</f>
        <v>431.77481124756122</v>
      </c>
      <c r="K262" s="2">
        <f>TREND(Calibration!$A$2:$A$4,Calibration!$C$2:$C$4,E262)</f>
        <v>623.24695208026571</v>
      </c>
      <c r="L262" s="2">
        <f>TREND(Calibration!$A$2:$A$4,Calibration!$D$2:$D$4,G262)</f>
        <v>645.55254693525876</v>
      </c>
    </row>
    <row r="263" spans="1:12" x14ac:dyDescent="0.25">
      <c r="A263">
        <v>1303867</v>
      </c>
      <c r="B263">
        <v>14.70300007</v>
      </c>
      <c r="C263">
        <v>0.68049996999999995</v>
      </c>
      <c r="D263">
        <v>1275.3800048799999</v>
      </c>
      <c r="E263">
        <v>1.5110000400000001</v>
      </c>
      <c r="F263">
        <v>9.9000003020963209E+37</v>
      </c>
      <c r="G263">
        <v>1.6568000300000001</v>
      </c>
      <c r="H263">
        <v>9.9000003020963209E+37</v>
      </c>
      <c r="J263" s="2">
        <f>TREND(Calibration!$A$2:$A$4,Calibration!$B$2:$B$4,C263)</f>
        <v>434.10560198872321</v>
      </c>
      <c r="K263" s="2">
        <f>TREND(Calibration!$A$2:$A$4,Calibration!$C$2:$C$4,E263)</f>
        <v>591.56790533623837</v>
      </c>
      <c r="L263" s="2">
        <f>TREND(Calibration!$A$2:$A$4,Calibration!$D$2:$D$4,G263)</f>
        <v>641.96606386770191</v>
      </c>
    </row>
    <row r="264" spans="1:12" x14ac:dyDescent="0.25">
      <c r="A264">
        <v>1308866</v>
      </c>
      <c r="B264">
        <v>14.67099953</v>
      </c>
      <c r="C264">
        <v>0.67449999000000005</v>
      </c>
      <c r="D264">
        <v>1234.4279785199999</v>
      </c>
      <c r="E264">
        <v>1.4596999900000001</v>
      </c>
      <c r="F264">
        <v>9.9000003020963209E+37</v>
      </c>
      <c r="G264">
        <v>1.63789999</v>
      </c>
      <c r="H264">
        <v>9.9000003020963209E+37</v>
      </c>
      <c r="J264" s="2">
        <f>TREND(Calibration!$A$2:$A$4,Calibration!$B$2:$B$4,C264)</f>
        <v>430.42538929463433</v>
      </c>
      <c r="K264" s="2">
        <f>TREND(Calibration!$A$2:$A$4,Calibration!$C$2:$C$4,E264)</f>
        <v>570.812647585013</v>
      </c>
      <c r="L264" s="2">
        <f>TREND(Calibration!$A$2:$A$4,Calibration!$D$2:$D$4,G264)</f>
        <v>634.17473104898659</v>
      </c>
    </row>
    <row r="265" spans="1:12" x14ac:dyDescent="0.25">
      <c r="A265">
        <v>1313867</v>
      </c>
      <c r="B265">
        <v>14.625</v>
      </c>
      <c r="C265">
        <v>0.67290002000000004</v>
      </c>
      <c r="D265">
        <v>9.9000003020963209E+37</v>
      </c>
      <c r="E265">
        <v>1.52079999</v>
      </c>
      <c r="F265">
        <v>1134.5489502</v>
      </c>
      <c r="G265">
        <v>1.61530006</v>
      </c>
      <c r="H265">
        <v>9.9000003020963209E+37</v>
      </c>
      <c r="J265" s="2">
        <f>TREND(Calibration!$A$2:$A$4,Calibration!$B$2:$B$4,C265)</f>
        <v>429.44401437269096</v>
      </c>
      <c r="K265" s="2">
        <f>TREND(Calibration!$A$2:$A$4,Calibration!$C$2:$C$4,E265)</f>
        <v>595.53282326904969</v>
      </c>
      <c r="L265" s="2">
        <f>TREND(Calibration!$A$2:$A$4,Calibration!$D$2:$D$4,G265)</f>
        <v>624.85815942746285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14.59300041</v>
      </c>
      <c r="C2">
        <v>0.67400002000000003</v>
      </c>
      <c r="D2">
        <v>1219.49902344</v>
      </c>
      <c r="E2">
        <v>1.55209994</v>
      </c>
      <c r="F2">
        <v>1340.27502441</v>
      </c>
      <c r="G2">
        <v>1.6319999700000001</v>
      </c>
      <c r="H2">
        <v>9.9000003020963209E+37</v>
      </c>
      <c r="J2" s="2">
        <f>TREND(Calibration!$A$2:$A$4,Calibration!$B$2:$B$4,C2)</f>
        <v>430.11872228230033</v>
      </c>
      <c r="K2" s="2">
        <f>TREND(Calibration!$A$2:$A$4,Calibration!$C$2:$C$4,E2)</f>
        <v>608.19633002684952</v>
      </c>
      <c r="L2" s="2">
        <f>TREND(Calibration!$A$2:$A$4,Calibration!$D$2:$D$4,G2)</f>
        <v>631.74251294484111</v>
      </c>
      <c r="N2" s="2">
        <f>AVERAGE(J2:J121)</f>
        <v>431.02087985080476</v>
      </c>
    </row>
    <row r="3" spans="1:14" x14ac:dyDescent="0.25">
      <c r="A3">
        <v>5078</v>
      </c>
      <c r="B3">
        <v>14.51500034</v>
      </c>
      <c r="C3">
        <v>0.67830002</v>
      </c>
      <c r="D3">
        <v>9.9000003020963209E+37</v>
      </c>
      <c r="E3">
        <v>1.4894000300000001</v>
      </c>
      <c r="F3">
        <v>458.01501465000001</v>
      </c>
      <c r="G3">
        <v>1.6605999499999999</v>
      </c>
      <c r="H3">
        <v>9.9000003020963209E+37</v>
      </c>
      <c r="J3" s="2">
        <f>TREND(Calibration!$A$2:$A$4,Calibration!$B$2:$B$4,C3)</f>
        <v>432.75621683804593</v>
      </c>
      <c r="K3" s="2">
        <f>TREND(Calibration!$A$2:$A$4,Calibration!$C$2:$C$4,E3)</f>
        <v>582.82885391272032</v>
      </c>
      <c r="L3" s="2">
        <f>TREND(Calibration!$A$2:$A$4,Calibration!$D$2:$D$4,G3)</f>
        <v>643.53253893360068</v>
      </c>
    </row>
    <row r="4" spans="1:14" x14ac:dyDescent="0.25">
      <c r="A4">
        <v>10079</v>
      </c>
      <c r="B4">
        <v>14.43999958</v>
      </c>
      <c r="C4">
        <v>0.67449999000000005</v>
      </c>
      <c r="D4">
        <v>1163.7170410199999</v>
      </c>
      <c r="E4">
        <v>1.44780004</v>
      </c>
      <c r="F4">
        <v>742.86700439000003</v>
      </c>
      <c r="G4">
        <v>1.68219995</v>
      </c>
      <c r="H4">
        <v>9.9000003020963209E+37</v>
      </c>
      <c r="J4" s="2">
        <f>TREND(Calibration!$A$2:$A$4,Calibration!$B$2:$B$4,C4)</f>
        <v>430.42538929463433</v>
      </c>
      <c r="K4" s="2">
        <f>TREND(Calibration!$A$2:$A$4,Calibration!$C$2:$C$4,E4)</f>
        <v>565.99810004603989</v>
      </c>
      <c r="L4" s="2">
        <f>TREND(Calibration!$A$2:$A$4,Calibration!$D$2:$D$4,G4)</f>
        <v>652.43690045263702</v>
      </c>
    </row>
    <row r="5" spans="1:14" x14ac:dyDescent="0.25">
      <c r="A5">
        <v>15080</v>
      </c>
      <c r="B5">
        <v>14.35900021</v>
      </c>
      <c r="C5">
        <v>0.68049996999999995</v>
      </c>
      <c r="D5">
        <v>891.84698486000002</v>
      </c>
      <c r="E5">
        <v>1.4770000000000001</v>
      </c>
      <c r="F5">
        <v>1063.63098145</v>
      </c>
      <c r="G5">
        <v>1.6833000199999999</v>
      </c>
      <c r="H5">
        <v>9.9000003020963209E+37</v>
      </c>
      <c r="J5" s="2">
        <f>TREND(Calibration!$A$2:$A$4,Calibration!$B$2:$B$4,C5)</f>
        <v>434.10560198872321</v>
      </c>
      <c r="K5" s="2">
        <f>TREND(Calibration!$A$2:$A$4,Calibration!$C$2:$C$4,E5)</f>
        <v>577.8119812435333</v>
      </c>
      <c r="L5" s="2">
        <f>TREND(Calibration!$A$2:$A$4,Calibration!$D$2:$D$4,G5)</f>
        <v>652.89039216450033</v>
      </c>
    </row>
    <row r="6" spans="1:14" x14ac:dyDescent="0.25">
      <c r="A6">
        <v>20081</v>
      </c>
      <c r="B6">
        <v>14.307000159999999</v>
      </c>
      <c r="C6">
        <v>0.68320000000000003</v>
      </c>
      <c r="D6">
        <v>750.02398682</v>
      </c>
      <c r="E6">
        <v>1.4333000199999999</v>
      </c>
      <c r="F6">
        <v>9.9000003020963209E+37</v>
      </c>
      <c r="G6">
        <v>1.6574000099999999</v>
      </c>
      <c r="H6">
        <v>9.9000003020963209E+37</v>
      </c>
      <c r="J6" s="2">
        <f>TREND(Calibration!$A$2:$A$4,Calibration!$B$2:$B$4,C6)</f>
        <v>435.76172162252556</v>
      </c>
      <c r="K6" s="2">
        <f>TREND(Calibration!$A$2:$A$4,Calibration!$C$2:$C$4,E6)</f>
        <v>560.13160181654644</v>
      </c>
      <c r="L6" s="2">
        <f>TREND(Calibration!$A$2:$A$4,Calibration!$D$2:$D$4,G6)</f>
        <v>642.21339899845134</v>
      </c>
    </row>
    <row r="7" spans="1:14" x14ac:dyDescent="0.25">
      <c r="A7">
        <v>25081</v>
      </c>
      <c r="B7">
        <v>14.24600029</v>
      </c>
      <c r="C7">
        <v>0.68370003000000001</v>
      </c>
      <c r="D7">
        <v>860.29901123000002</v>
      </c>
      <c r="E7">
        <v>1.44239998</v>
      </c>
      <c r="F7">
        <v>9.9000003020963209E+37</v>
      </c>
      <c r="G7">
        <v>1.65310001</v>
      </c>
      <c r="H7">
        <v>9.9000003020963209E+37</v>
      </c>
      <c r="J7" s="2">
        <f>TREND(Calibration!$A$2:$A$4,Calibration!$B$2:$B$4,C7)</f>
        <v>436.06842543710917</v>
      </c>
      <c r="K7" s="2">
        <f>TREND(Calibration!$A$2:$A$4,Calibration!$C$2:$C$4,E7)</f>
        <v>563.81331392649258</v>
      </c>
      <c r="L7" s="2">
        <f>TREND(Calibration!$A$2:$A$4,Calibration!$D$2:$D$4,G7)</f>
        <v>640.44077147382848</v>
      </c>
    </row>
    <row r="8" spans="1:14" x14ac:dyDescent="0.25">
      <c r="A8">
        <v>30083</v>
      </c>
      <c r="B8">
        <v>14.25899982</v>
      </c>
      <c r="C8">
        <v>0.68370003000000001</v>
      </c>
      <c r="D8">
        <v>285.43200683999999</v>
      </c>
      <c r="E8">
        <v>1.4121999700000001</v>
      </c>
      <c r="F8">
        <v>9.9000003020963209E+37</v>
      </c>
      <c r="G8">
        <v>1.6497999400000001</v>
      </c>
      <c r="H8">
        <v>9.9000003020963209E+37</v>
      </c>
      <c r="J8" s="2">
        <f>TREND(Calibration!$A$2:$A$4,Calibration!$B$2:$B$4,C8)</f>
        <v>436.06842543710917</v>
      </c>
      <c r="K8" s="2">
        <f>TREND(Calibration!$A$2:$A$4,Calibration!$C$2:$C$4,E8)</f>
        <v>551.59482697297926</v>
      </c>
      <c r="L8" s="2">
        <f>TREND(Calibration!$A$2:$A$4,Calibration!$D$2:$D$4,G8)</f>
        <v>639.08035405169301</v>
      </c>
    </row>
    <row r="9" spans="1:14" x14ac:dyDescent="0.25">
      <c r="A9">
        <v>35083</v>
      </c>
      <c r="B9">
        <v>14.24600029</v>
      </c>
      <c r="C9">
        <v>0.68480003</v>
      </c>
      <c r="D9">
        <v>1193.04394531</v>
      </c>
      <c r="E9">
        <v>1.4019000500000001</v>
      </c>
      <c r="F9">
        <v>9.9000003020963209E+37</v>
      </c>
      <c r="G9">
        <v>1.6492999800000001</v>
      </c>
      <c r="H9">
        <v>9.9000003020963209E+37</v>
      </c>
      <c r="J9" s="2">
        <f>TREND(Calibration!$A$2:$A$4,Calibration!$B$2:$B$4,C9)</f>
        <v>436.74313334671848</v>
      </c>
      <c r="K9" s="2">
        <f>TREND(Calibration!$A$2:$A$4,Calibration!$C$2:$C$4,E9)</f>
        <v>547.42762841436183</v>
      </c>
      <c r="L9" s="2">
        <f>TREND(Calibration!$A$2:$A$4,Calibration!$D$2:$D$4,G9)</f>
        <v>638.87425106164403</v>
      </c>
    </row>
    <row r="10" spans="1:14" x14ac:dyDescent="0.25">
      <c r="A10">
        <v>40083</v>
      </c>
      <c r="B10">
        <v>14.239000320000001</v>
      </c>
      <c r="C10">
        <v>0.68150001999999998</v>
      </c>
      <c r="D10">
        <v>970.31097411999997</v>
      </c>
      <c r="E10">
        <v>1.39489996</v>
      </c>
      <c r="F10">
        <v>9.9000003020963209E+37</v>
      </c>
      <c r="G10">
        <v>1.66439998</v>
      </c>
      <c r="H10">
        <v>9.9000003020963209E+37</v>
      </c>
      <c r="J10" s="2">
        <f>TREND(Calibration!$A$2:$A$4,Calibration!$B$2:$B$4,C10)</f>
        <v>434.71900348418217</v>
      </c>
      <c r="K10" s="2">
        <f>TREND(Calibration!$A$2:$A$4,Calibration!$C$2:$C$4,E10)</f>
        <v>544.59549331445896</v>
      </c>
      <c r="L10" s="2">
        <f>TREND(Calibration!$A$2:$A$4,Calibration!$D$2:$D$4,G10)</f>
        <v>645.09905934578512</v>
      </c>
    </row>
    <row r="11" spans="1:14" x14ac:dyDescent="0.25">
      <c r="A11">
        <v>45083</v>
      </c>
      <c r="B11">
        <v>14.22000027</v>
      </c>
      <c r="C11">
        <v>0.67940003000000004</v>
      </c>
      <c r="D11">
        <v>998.24499512</v>
      </c>
      <c r="E11">
        <v>1.39919996</v>
      </c>
      <c r="F11">
        <v>9.9000003020963209E+37</v>
      </c>
      <c r="G11">
        <v>1.6729999799999999</v>
      </c>
      <c r="H11">
        <v>9.9000003020963209E+37</v>
      </c>
      <c r="J11" s="2">
        <f>TREND(Calibration!$A$2:$A$4,Calibration!$B$2:$B$4,C11)</f>
        <v>433.43093088136357</v>
      </c>
      <c r="K11" s="2">
        <f>TREND(Calibration!$A$2:$A$4,Calibration!$C$2:$C$4,E11)</f>
        <v>546.3352110794566</v>
      </c>
      <c r="L11" s="2">
        <f>TREND(Calibration!$A$2:$A$4,Calibration!$D$2:$D$4,G11)</f>
        <v>648.64431439503107</v>
      </c>
    </row>
    <row r="12" spans="1:14" x14ac:dyDescent="0.25">
      <c r="A12">
        <v>50084</v>
      </c>
      <c r="B12">
        <v>14.18900013</v>
      </c>
      <c r="C12">
        <v>0.67559999000000004</v>
      </c>
      <c r="D12">
        <v>912.77801513999998</v>
      </c>
      <c r="E12">
        <v>1.4111000300000001</v>
      </c>
      <c r="F12">
        <v>9.9000003020963209E+37</v>
      </c>
      <c r="G12">
        <v>1.6584999600000001</v>
      </c>
      <c r="H12">
        <v>9.9000003020963209E+37</v>
      </c>
      <c r="J12" s="2">
        <f>TREND(Calibration!$A$2:$A$4,Calibration!$B$2:$B$4,C12)</f>
        <v>431.10009720424364</v>
      </c>
      <c r="K12" s="2">
        <f>TREND(Calibration!$A$2:$A$4,Calibration!$C$2:$C$4,E12)</f>
        <v>551.14980716869286</v>
      </c>
      <c r="L12" s="2">
        <f>TREND(Calibration!$A$2:$A$4,Calibration!$D$2:$D$4,G12)</f>
        <v>642.66684124163964</v>
      </c>
    </row>
    <row r="13" spans="1:14" x14ac:dyDescent="0.25">
      <c r="A13">
        <v>55084</v>
      </c>
      <c r="B13">
        <v>14.20300007</v>
      </c>
      <c r="C13">
        <v>0.67400002000000003</v>
      </c>
      <c r="D13">
        <v>644.18902588000003</v>
      </c>
      <c r="E13">
        <v>1.4099999700000001</v>
      </c>
      <c r="F13">
        <v>9.9000003020963209E+37</v>
      </c>
      <c r="G13">
        <v>1.63469994</v>
      </c>
      <c r="H13">
        <v>9.9000003020963209E+37</v>
      </c>
      <c r="J13" s="2">
        <f>TREND(Calibration!$A$2:$A$4,Calibration!$B$2:$B$4,C13)</f>
        <v>430.11872228230033</v>
      </c>
      <c r="K13" s="2">
        <f>TREND(Calibration!$A$2:$A$4,Calibration!$C$2:$C$4,E13)</f>
        <v>550.7047388141433</v>
      </c>
      <c r="L13" s="2">
        <f>TREND(Calibration!$A$2:$A$4,Calibration!$D$2:$D$4,G13)</f>
        <v>632.8555457675518</v>
      </c>
    </row>
    <row r="14" spans="1:14" x14ac:dyDescent="0.25">
      <c r="A14">
        <v>60084</v>
      </c>
      <c r="B14">
        <v>14.19799995</v>
      </c>
      <c r="C14">
        <v>0.67339998000000001</v>
      </c>
      <c r="D14">
        <v>712.16699218999997</v>
      </c>
      <c r="E14">
        <v>1.42680001</v>
      </c>
      <c r="F14">
        <v>1109.1629638700001</v>
      </c>
      <c r="G14">
        <v>1.6211999699999999</v>
      </c>
      <c r="H14">
        <v>9.9000003020963209E+37</v>
      </c>
      <c r="J14" s="2">
        <f>TREND(Calibration!$A$2:$A$4,Calibration!$B$2:$B$4,C14)</f>
        <v>429.75067525131669</v>
      </c>
      <c r="K14" s="2">
        <f>TREND(Calibration!$A$2:$A$4,Calibration!$C$2:$C$4,E14)</f>
        <v>557.50179184685749</v>
      </c>
      <c r="L14" s="2">
        <f>TREND(Calibration!$A$2:$A$4,Calibration!$D$2:$D$4,G14)</f>
        <v>627.29033218532288</v>
      </c>
    </row>
    <row r="15" spans="1:14" x14ac:dyDescent="0.25">
      <c r="A15">
        <v>65085</v>
      </c>
      <c r="B15">
        <v>14.18599987</v>
      </c>
      <c r="C15">
        <v>0.6724</v>
      </c>
      <c r="D15">
        <v>758.62701416000004</v>
      </c>
      <c r="E15">
        <v>1.4397000099999999</v>
      </c>
      <c r="F15">
        <v>9.9000003020963209E+37</v>
      </c>
      <c r="G15">
        <v>1.61960006</v>
      </c>
      <c r="H15">
        <v>9.9000003020963209E+37</v>
      </c>
      <c r="J15" s="2">
        <f>TREND(Calibration!$A$2:$A$4,Calibration!$B$2:$B$4,C15)</f>
        <v>429.13731669181561</v>
      </c>
      <c r="K15" s="2">
        <f>TREND(Calibration!$A$2:$A$4,Calibration!$C$2:$C$4,E15)</f>
        <v>562.72094514185051</v>
      </c>
      <c r="L15" s="2">
        <f>TREND(Calibration!$A$2:$A$4,Calibration!$D$2:$D$4,G15)</f>
        <v>626.63078695208583</v>
      </c>
    </row>
    <row r="16" spans="1:14" x14ac:dyDescent="0.25">
      <c r="A16">
        <v>70086</v>
      </c>
      <c r="B16">
        <v>14.17099953</v>
      </c>
      <c r="C16">
        <v>0.66909998999999998</v>
      </c>
      <c r="D16">
        <v>485.06900023999998</v>
      </c>
      <c r="E16">
        <v>1.4354000099999999</v>
      </c>
      <c r="F16">
        <v>9.9000003020963209E+37</v>
      </c>
      <c r="G16">
        <v>1.6482000400000001</v>
      </c>
      <c r="H16">
        <v>9.9000003020963209E+37</v>
      </c>
      <c r="J16" s="2">
        <f>TREND(Calibration!$A$2:$A$4,Calibration!$B$2:$B$4,C16)</f>
        <v>427.1131868292793</v>
      </c>
      <c r="K16" s="2">
        <f>TREND(Calibration!$A$2:$A$4,Calibration!$C$2:$C$4,E16)</f>
        <v>560.98122737685287</v>
      </c>
      <c r="L16" s="2">
        <f>TREND(Calibration!$A$2:$A$4,Calibration!$D$2:$D$4,G16)</f>
        <v>638.42081294084551</v>
      </c>
    </row>
    <row r="17" spans="1:12" x14ac:dyDescent="0.25">
      <c r="A17">
        <v>75085</v>
      </c>
      <c r="B17">
        <v>14.12899971</v>
      </c>
      <c r="C17">
        <v>0.66970003</v>
      </c>
      <c r="D17">
        <v>9.9000003020963209E+37</v>
      </c>
      <c r="E17">
        <v>1.4337999800000001</v>
      </c>
      <c r="F17">
        <v>1209.8470459</v>
      </c>
      <c r="G17">
        <v>1.68219995</v>
      </c>
      <c r="H17">
        <v>9.9000003020963209E+37</v>
      </c>
      <c r="J17" s="2">
        <f>TREND(Calibration!$A$2:$A$4,Calibration!$B$2:$B$4,C17)</f>
        <v>427.48123386026293</v>
      </c>
      <c r="K17" s="2">
        <f>TREND(Calibration!$A$2:$A$4,Calibration!$C$2:$C$4,E17)</f>
        <v>560.33387839649731</v>
      </c>
      <c r="L17" s="2">
        <f>TREND(Calibration!$A$2:$A$4,Calibration!$D$2:$D$4,G17)</f>
        <v>652.43690045263702</v>
      </c>
    </row>
    <row r="18" spans="1:12" x14ac:dyDescent="0.25">
      <c r="A18">
        <v>80086</v>
      </c>
      <c r="B18">
        <v>14.074000359999999</v>
      </c>
      <c r="C18">
        <v>0.66750001999999997</v>
      </c>
      <c r="D18">
        <v>1353.34802246</v>
      </c>
      <c r="E18">
        <v>1.42620003</v>
      </c>
      <c r="F18">
        <v>891.23999022999999</v>
      </c>
      <c r="G18">
        <v>1.66869998</v>
      </c>
      <c r="H18">
        <v>9.9000003020963209E+37</v>
      </c>
      <c r="J18" s="2">
        <f>TREND(Calibration!$A$2:$A$4,Calibration!$B$2:$B$4,C18)</f>
        <v>426.13181190733599</v>
      </c>
      <c r="K18" s="2">
        <f>TREND(Calibration!$A$2:$A$4,Calibration!$C$2:$C$4,E18)</f>
        <v>557.25904862252185</v>
      </c>
      <c r="L18" s="2">
        <f>TREND(Calibration!$A$2:$A$4,Calibration!$D$2:$D$4,G18)</f>
        <v>646.8716868704081</v>
      </c>
    </row>
    <row r="19" spans="1:12" x14ac:dyDescent="0.25">
      <c r="A19">
        <v>85086</v>
      </c>
      <c r="B19">
        <v>14.041999819999999</v>
      </c>
      <c r="C19">
        <v>0.66860001999999996</v>
      </c>
      <c r="D19">
        <v>1352.6330566399999</v>
      </c>
      <c r="E19">
        <v>1.4148999499999999</v>
      </c>
      <c r="F19">
        <v>445.29699706999997</v>
      </c>
      <c r="G19">
        <v>1.63849998</v>
      </c>
      <c r="H19">
        <v>9.9000003020963209E+37</v>
      </c>
      <c r="J19" s="2">
        <f>TREND(Calibration!$A$2:$A$4,Calibration!$B$2:$B$4,C19)</f>
        <v>426.8065198169453</v>
      </c>
      <c r="K19" s="2">
        <f>TREND(Calibration!$A$2:$A$4,Calibration!$C$2:$C$4,E19)</f>
        <v>552.68719980347646</v>
      </c>
      <c r="L19" s="2">
        <f>TREND(Calibration!$A$2:$A$4,Calibration!$D$2:$D$4,G19)</f>
        <v>634.4220703021258</v>
      </c>
    </row>
    <row r="20" spans="1:12" x14ac:dyDescent="0.25">
      <c r="A20">
        <v>90086</v>
      </c>
      <c r="B20">
        <v>14.04599953</v>
      </c>
      <c r="C20">
        <v>0.66750001999999997</v>
      </c>
      <c r="D20">
        <v>1030.51501465</v>
      </c>
      <c r="E20">
        <v>1.4315999699999999</v>
      </c>
      <c r="F20">
        <v>577.91601562000005</v>
      </c>
      <c r="G20">
        <v>1.64660001</v>
      </c>
      <c r="H20">
        <v>9.9000003020963209E+37</v>
      </c>
      <c r="J20" s="2">
        <f>TREND(Calibration!$A$2:$A$4,Calibration!$B$2:$B$4,C20)</f>
        <v>426.13181190733599</v>
      </c>
      <c r="K20" s="2">
        <f>TREND(Calibration!$A$2:$A$4,Calibration!$C$2:$C$4,E20)</f>
        <v>559.443786191806</v>
      </c>
      <c r="L20" s="2">
        <f>TREND(Calibration!$A$2:$A$4,Calibration!$D$2:$D$4,G20)</f>
        <v>637.76121823893322</v>
      </c>
    </row>
    <row r="21" spans="1:12" x14ac:dyDescent="0.25">
      <c r="A21">
        <v>95087</v>
      </c>
      <c r="B21">
        <v>14.005000109999999</v>
      </c>
      <c r="C21">
        <v>0.67180002000000005</v>
      </c>
      <c r="D21">
        <v>9.9000003020963209E+37</v>
      </c>
      <c r="E21">
        <v>1.3960000299999999</v>
      </c>
      <c r="F21">
        <v>464.50601196000002</v>
      </c>
      <c r="G21">
        <v>1.64709997</v>
      </c>
      <c r="H21">
        <v>9.9000003020963209E+37</v>
      </c>
      <c r="J21" s="2">
        <f>TREND(Calibration!$A$2:$A$4,Calibration!$B$2:$B$4,C21)</f>
        <v>428.76930646308165</v>
      </c>
      <c r="K21" s="2">
        <f>TREND(Calibration!$A$2:$A$4,Calibration!$C$2:$C$4,E21)</f>
        <v>545.04056571486376</v>
      </c>
      <c r="L21" s="2">
        <f>TREND(Calibration!$A$2:$A$4,Calibration!$D$2:$D$4,G21)</f>
        <v>637.9673212289822</v>
      </c>
    </row>
    <row r="22" spans="1:12" x14ac:dyDescent="0.25">
      <c r="A22">
        <v>100086</v>
      </c>
      <c r="B22">
        <v>13.975999829999999</v>
      </c>
      <c r="C22">
        <v>0.67129998999999996</v>
      </c>
      <c r="D22">
        <v>9.9000003020963209E+37</v>
      </c>
      <c r="E22">
        <v>1.4127000599999999</v>
      </c>
      <c r="F22">
        <v>557.25201416000004</v>
      </c>
      <c r="G22">
        <v>1.6492999800000001</v>
      </c>
      <c r="H22">
        <v>9.9000003020963209E+37</v>
      </c>
      <c r="J22" s="2">
        <f>TREND(Calibration!$A$2:$A$4,Calibration!$B$2:$B$4,C22)</f>
        <v>428.46260264849798</v>
      </c>
      <c r="K22" s="2">
        <f>TREND(Calibration!$A$2:$A$4,Calibration!$C$2:$C$4,E22)</f>
        <v>551.79715614904842</v>
      </c>
      <c r="L22" s="2">
        <f>TREND(Calibration!$A$2:$A$4,Calibration!$D$2:$D$4,G22)</f>
        <v>638.87425106164403</v>
      </c>
    </row>
    <row r="23" spans="1:12" x14ac:dyDescent="0.25">
      <c r="A23">
        <v>105087</v>
      </c>
      <c r="B23">
        <v>13.88899994</v>
      </c>
      <c r="C23">
        <v>0.67339998000000001</v>
      </c>
      <c r="D23">
        <v>9.9000003020963209E+37</v>
      </c>
      <c r="E23">
        <v>1.4191999399999999</v>
      </c>
      <c r="F23">
        <v>634.96197510000002</v>
      </c>
      <c r="G23">
        <v>1.6525000299999999</v>
      </c>
      <c r="H23">
        <v>9.9000003020963209E+37</v>
      </c>
      <c r="J23" s="2">
        <f>TREND(Calibration!$A$2:$A$4,Calibration!$B$2:$B$4,C23)</f>
        <v>429.75067525131669</v>
      </c>
      <c r="K23" s="2">
        <f>TREND(Calibration!$A$2:$A$4,Calibration!$C$2:$C$4,E23)</f>
        <v>554.42691352261897</v>
      </c>
      <c r="L23" s="2">
        <f>TREND(Calibration!$A$2:$A$4,Calibration!$D$2:$D$4,G23)</f>
        <v>640.19343634307882</v>
      </c>
    </row>
    <row r="24" spans="1:12" x14ac:dyDescent="0.25">
      <c r="A24">
        <v>110097</v>
      </c>
      <c r="B24">
        <v>13.83199978</v>
      </c>
      <c r="C24">
        <v>0.67400002000000003</v>
      </c>
      <c r="D24">
        <v>9.9000003020963209E+37</v>
      </c>
      <c r="E24">
        <v>1.38250005</v>
      </c>
      <c r="F24">
        <v>666.55401611000002</v>
      </c>
      <c r="G24">
        <v>1.64709997</v>
      </c>
      <c r="H24">
        <v>9.9000003020963209E+37</v>
      </c>
      <c r="J24" s="2">
        <f>TREND(Calibration!$A$2:$A$4,Calibration!$B$2:$B$4,C24)</f>
        <v>430.11872228230033</v>
      </c>
      <c r="K24" s="2">
        <f>TREND(Calibration!$A$2:$A$4,Calibration!$C$2:$C$4,E24)</f>
        <v>539.5786691955351</v>
      </c>
      <c r="L24" s="2">
        <f>TREND(Calibration!$A$2:$A$4,Calibration!$D$2:$D$4,G24)</f>
        <v>637.9673212289822</v>
      </c>
    </row>
    <row r="25" spans="1:12" x14ac:dyDescent="0.25">
      <c r="A25">
        <v>115088</v>
      </c>
      <c r="B25">
        <v>13.86100006</v>
      </c>
      <c r="C25">
        <v>0.67449999000000005</v>
      </c>
      <c r="D25">
        <v>9.9000003020963209E+37</v>
      </c>
      <c r="E25">
        <v>1.4148999499999999</v>
      </c>
      <c r="F25">
        <v>966.03900146000001</v>
      </c>
      <c r="G25">
        <v>1.61899996</v>
      </c>
      <c r="H25">
        <v>9.9000003020963209E+37</v>
      </c>
      <c r="J25" s="2">
        <f>TREND(Calibration!$A$2:$A$4,Calibration!$B$2:$B$4,C25)</f>
        <v>430.42538929463433</v>
      </c>
      <c r="K25" s="2">
        <f>TREND(Calibration!$A$2:$A$4,Calibration!$C$2:$C$4,E25)</f>
        <v>552.68719980347646</v>
      </c>
      <c r="L25" s="2">
        <f>TREND(Calibration!$A$2:$A$4,Calibration!$D$2:$D$4,G25)</f>
        <v>626.38340235266105</v>
      </c>
    </row>
    <row r="26" spans="1:12" x14ac:dyDescent="0.25">
      <c r="A26">
        <v>120088</v>
      </c>
      <c r="B26">
        <v>13.850999829999999</v>
      </c>
      <c r="C26">
        <v>0.6724</v>
      </c>
      <c r="D26">
        <v>9.9000003020963209E+37</v>
      </c>
      <c r="E26">
        <v>1.39709997</v>
      </c>
      <c r="F26">
        <v>1134.0600585899999</v>
      </c>
      <c r="G26">
        <v>1.6297999599999999</v>
      </c>
      <c r="H26">
        <v>9.9000003020963209E+37</v>
      </c>
      <c r="J26" s="2">
        <f>TREND(Calibration!$A$2:$A$4,Calibration!$B$2:$B$4,C26)</f>
        <v>429.13731669181561</v>
      </c>
      <c r="K26" s="2">
        <f>TREND(Calibration!$A$2:$A$4,Calibration!$C$2:$C$4,E26)</f>
        <v>545.48558551915016</v>
      </c>
      <c r="L26" s="2">
        <f>TREND(Calibration!$A$2:$A$4,Calibration!$D$2:$D$4,G26)</f>
        <v>630.83558311217928</v>
      </c>
    </row>
    <row r="27" spans="1:12" x14ac:dyDescent="0.25">
      <c r="A27">
        <v>125087</v>
      </c>
      <c r="B27">
        <v>13.817999840000001</v>
      </c>
      <c r="C27">
        <v>0.66860001999999996</v>
      </c>
      <c r="D27">
        <v>9.9000003020963209E+37</v>
      </c>
      <c r="E27">
        <v>1.4117000099999999</v>
      </c>
      <c r="F27">
        <v>9.9000003020963209E+37</v>
      </c>
      <c r="G27">
        <v>1.6309000300000001</v>
      </c>
      <c r="H27">
        <v>9.9000003020963209E+37</v>
      </c>
      <c r="J27" s="2">
        <f>TREND(Calibration!$A$2:$A$4,Calibration!$B$2:$B$4,C27)</f>
        <v>426.8065198169453</v>
      </c>
      <c r="K27" s="2">
        <f>TREND(Calibration!$A$2:$A$4,Calibration!$C$2:$C$4,E27)</f>
        <v>551.39255039302839</v>
      </c>
      <c r="L27" s="2">
        <f>TREND(Calibration!$A$2:$A$4,Calibration!$D$2:$D$4,G27)</f>
        <v>631.28907482404247</v>
      </c>
    </row>
    <row r="28" spans="1:12" x14ac:dyDescent="0.25">
      <c r="A28">
        <v>130088</v>
      </c>
      <c r="B28">
        <v>13.81200027</v>
      </c>
      <c r="C28">
        <v>0.66970003</v>
      </c>
      <c r="D28">
        <v>447.08499146000003</v>
      </c>
      <c r="E28">
        <v>1.4025000299999999</v>
      </c>
      <c r="F28">
        <v>9.9000003020963209E+37</v>
      </c>
      <c r="G28">
        <v>1.6297999599999999</v>
      </c>
      <c r="H28">
        <v>9.9000003020963209E+37</v>
      </c>
      <c r="J28" s="2">
        <f>TREND(Calibration!$A$2:$A$4,Calibration!$B$2:$B$4,C28)</f>
        <v>427.48123386026293</v>
      </c>
      <c r="K28" s="2">
        <f>TREND(Calibration!$A$2:$A$4,Calibration!$C$2:$C$4,E28)</f>
        <v>547.67037163869747</v>
      </c>
      <c r="L28" s="2">
        <f>TREND(Calibration!$A$2:$A$4,Calibration!$D$2:$D$4,G28)</f>
        <v>630.83558311217928</v>
      </c>
    </row>
    <row r="29" spans="1:12" x14ac:dyDescent="0.25">
      <c r="A29">
        <v>135088</v>
      </c>
      <c r="B29">
        <v>13.90600014</v>
      </c>
      <c r="C29">
        <v>0.67669999999999997</v>
      </c>
      <c r="D29">
        <v>381.93499756</v>
      </c>
      <c r="E29">
        <v>1.3997999400000001</v>
      </c>
      <c r="F29">
        <v>9.9000003020963209E+37</v>
      </c>
      <c r="G29">
        <v>1.6093000200000001</v>
      </c>
      <c r="H29">
        <v>1306.3000488299999</v>
      </c>
      <c r="J29" s="2">
        <f>TREND(Calibration!$A$2:$A$4,Calibration!$B$2:$B$4,C29)</f>
        <v>431.77481124756122</v>
      </c>
      <c r="K29" s="2">
        <f>TREND(Calibration!$A$2:$A$4,Calibration!$C$2:$C$4,E29)</f>
        <v>546.57795430379224</v>
      </c>
      <c r="L29" s="2">
        <f>TREND(Calibration!$A$2:$A$4,Calibration!$D$2:$D$4,G29)</f>
        <v>622.38470918261658</v>
      </c>
    </row>
    <row r="30" spans="1:12" x14ac:dyDescent="0.25">
      <c r="A30">
        <v>140088</v>
      </c>
      <c r="B30">
        <v>13.897000309999999</v>
      </c>
      <c r="C30">
        <v>0.67669999999999997</v>
      </c>
      <c r="D30">
        <v>9.9000003020963209E+37</v>
      </c>
      <c r="E30">
        <v>1.3976000500000001</v>
      </c>
      <c r="F30">
        <v>9.9000003020963209E+37</v>
      </c>
      <c r="G30">
        <v>1.61530006</v>
      </c>
      <c r="H30">
        <v>9.9000003020963209E+37</v>
      </c>
      <c r="J30" s="2">
        <f>TREND(Calibration!$A$2:$A$4,Calibration!$B$2:$B$4,C30)</f>
        <v>431.77481124756122</v>
      </c>
      <c r="K30" s="2">
        <f>TREND(Calibration!$A$2:$A$4,Calibration!$C$2:$C$4,E30)</f>
        <v>545.6879106493642</v>
      </c>
      <c r="L30" s="2">
        <f>TREND(Calibration!$A$2:$A$4,Calibration!$D$2:$D$4,G30)</f>
        <v>624.85815942746285</v>
      </c>
    </row>
    <row r="31" spans="1:12" x14ac:dyDescent="0.25">
      <c r="A31">
        <v>145087</v>
      </c>
      <c r="B31">
        <v>13.91300011</v>
      </c>
      <c r="C31">
        <v>0.68320000000000003</v>
      </c>
      <c r="D31">
        <v>1205.69799805</v>
      </c>
      <c r="E31">
        <v>1.40409994</v>
      </c>
      <c r="F31">
        <v>1060.6529541</v>
      </c>
      <c r="G31">
        <v>1.6309000300000001</v>
      </c>
      <c r="H31">
        <v>9.9000003020963209E+37</v>
      </c>
      <c r="J31" s="2">
        <f>TREND(Calibration!$A$2:$A$4,Calibration!$B$2:$B$4,C31)</f>
        <v>435.76172162252556</v>
      </c>
      <c r="K31" s="2">
        <f>TREND(Calibration!$A$2:$A$4,Calibration!$C$2:$C$4,E31)</f>
        <v>548.31767206878988</v>
      </c>
      <c r="L31" s="2">
        <f>TREND(Calibration!$A$2:$A$4,Calibration!$D$2:$D$4,G31)</f>
        <v>631.28907482404247</v>
      </c>
    </row>
    <row r="32" spans="1:12" x14ac:dyDescent="0.25">
      <c r="A32">
        <v>150088</v>
      </c>
      <c r="B32">
        <v>14.010000229999999</v>
      </c>
      <c r="C32">
        <v>0.69129996999999999</v>
      </c>
      <c r="D32">
        <v>571.09399413999995</v>
      </c>
      <c r="E32">
        <v>1.42569995</v>
      </c>
      <c r="F32">
        <v>9.9000003020963209E+37</v>
      </c>
      <c r="G32">
        <v>1.63419998</v>
      </c>
      <c r="H32">
        <v>9.9000003020963209E+37</v>
      </c>
      <c r="J32" s="2">
        <f>TREND(Calibration!$A$2:$A$4,Calibration!$B$2:$B$4,C32)</f>
        <v>440.73000691943315</v>
      </c>
      <c r="K32" s="2">
        <f>TREND(Calibration!$A$2:$A$4,Calibration!$C$2:$C$4,E32)</f>
        <v>557.05672349230792</v>
      </c>
      <c r="L32" s="2">
        <f>TREND(Calibration!$A$2:$A$4,Calibration!$D$2:$D$4,G32)</f>
        <v>632.64944277750283</v>
      </c>
    </row>
    <row r="33" spans="1:12" x14ac:dyDescent="0.25">
      <c r="A33">
        <v>155089</v>
      </c>
      <c r="B33">
        <v>14.04899979</v>
      </c>
      <c r="C33">
        <v>0.69830000000000003</v>
      </c>
      <c r="D33">
        <v>9.9000003020963209E+37</v>
      </c>
      <c r="E33">
        <v>1.4376000200000001</v>
      </c>
      <c r="F33">
        <v>956.37298583999996</v>
      </c>
      <c r="G33">
        <v>1.6162999899999999</v>
      </c>
      <c r="H33">
        <v>9.9000003020963209E+37</v>
      </c>
      <c r="J33" s="2">
        <f>TREND(Calibration!$A$2:$A$4,Calibration!$B$2:$B$4,C33)</f>
        <v>445.0236211089811</v>
      </c>
      <c r="K33" s="2">
        <f>TREND(Calibration!$A$2:$A$4,Calibration!$C$2:$C$4,E33)</f>
        <v>561.87131958154418</v>
      </c>
      <c r="L33" s="2">
        <f>TREND(Calibration!$A$2:$A$4,Calibration!$D$2:$D$4,G33)</f>
        <v>625.27036952995024</v>
      </c>
    </row>
    <row r="34" spans="1:12" x14ac:dyDescent="0.25">
      <c r="A34">
        <v>160089</v>
      </c>
      <c r="B34">
        <v>14.166000370000001</v>
      </c>
      <c r="C34">
        <v>0.69340002999999995</v>
      </c>
      <c r="D34">
        <v>1042.5109863299999</v>
      </c>
      <c r="E34">
        <v>1.4386999600000001</v>
      </c>
      <c r="F34">
        <v>1014.41699219</v>
      </c>
      <c r="G34">
        <v>1.6335999999999999</v>
      </c>
      <c r="H34">
        <v>9.9000003020963209E+37</v>
      </c>
      <c r="J34" s="2">
        <f>TREND(Calibration!$A$2:$A$4,Calibration!$B$2:$B$4,C34)</f>
        <v>442.01812245820969</v>
      </c>
      <c r="K34" s="2">
        <f>TREND(Calibration!$A$2:$A$4,Calibration!$C$2:$C$4,E34)</f>
        <v>562.31633938583059</v>
      </c>
      <c r="L34" s="2">
        <f>TREND(Calibration!$A$2:$A$4,Calibration!$D$2:$D$4,G34)</f>
        <v>632.40210764675328</v>
      </c>
    </row>
    <row r="35" spans="1:12" x14ac:dyDescent="0.25">
      <c r="A35">
        <v>165090</v>
      </c>
      <c r="B35">
        <v>14.28299999</v>
      </c>
      <c r="C35">
        <v>0.69880003000000002</v>
      </c>
      <c r="D35">
        <v>912.26898193</v>
      </c>
      <c r="E35">
        <v>1.43060005</v>
      </c>
      <c r="F35">
        <v>1035.34997559</v>
      </c>
      <c r="G35">
        <v>1.63849998</v>
      </c>
      <c r="H35">
        <v>9.9000003020963209E+37</v>
      </c>
      <c r="J35" s="2">
        <f>TREND(Calibration!$A$2:$A$4,Calibration!$B$2:$B$4,C35)</f>
        <v>445.33032492356466</v>
      </c>
      <c r="K35" s="2">
        <f>TREND(Calibration!$A$2:$A$4,Calibration!$C$2:$C$4,E35)</f>
        <v>559.03923303190447</v>
      </c>
      <c r="L35" s="2">
        <f>TREND(Calibration!$A$2:$A$4,Calibration!$D$2:$D$4,G35)</f>
        <v>634.4220703021258</v>
      </c>
    </row>
    <row r="36" spans="1:12" x14ac:dyDescent="0.25">
      <c r="A36">
        <v>170090</v>
      </c>
      <c r="B36">
        <v>14.33100033</v>
      </c>
      <c r="C36">
        <v>0.70039998999999997</v>
      </c>
      <c r="D36">
        <v>1034.0920410199999</v>
      </c>
      <c r="E36">
        <v>1.42999995</v>
      </c>
      <c r="F36">
        <v>1084.7619628899999</v>
      </c>
      <c r="G36">
        <v>1.62549996</v>
      </c>
      <c r="H36">
        <v>9.9000003020963209E+37</v>
      </c>
      <c r="J36" s="2">
        <f>TREND(Calibration!$A$2:$A$4,Calibration!$B$2:$B$4,C36)</f>
        <v>446.31169371179971</v>
      </c>
      <c r="K36" s="2">
        <f>TREND(Calibration!$A$2:$A$4,Calibration!$C$2:$C$4,E36)</f>
        <v>558.79644125730556</v>
      </c>
      <c r="L36" s="2">
        <f>TREND(Calibration!$A$2:$A$4,Calibration!$D$2:$D$4,G36)</f>
        <v>629.0629555875563</v>
      </c>
    </row>
    <row r="37" spans="1:12" x14ac:dyDescent="0.25">
      <c r="A37">
        <v>175089</v>
      </c>
      <c r="B37">
        <v>14.45100021</v>
      </c>
      <c r="C37">
        <v>0.69179999999999997</v>
      </c>
      <c r="D37">
        <v>1023.30700684</v>
      </c>
      <c r="E37">
        <v>1.4315999699999999</v>
      </c>
      <c r="F37">
        <v>1001.89898682</v>
      </c>
      <c r="G37">
        <v>1.6211999699999999</v>
      </c>
      <c r="H37">
        <v>9.9000003020963209E+37</v>
      </c>
      <c r="J37" s="2">
        <f>TREND(Calibration!$A$2:$A$4,Calibration!$B$2:$B$4,C37)</f>
        <v>441.03671073401676</v>
      </c>
      <c r="K37" s="2">
        <f>TREND(Calibration!$A$2:$A$4,Calibration!$C$2:$C$4,E37)</f>
        <v>559.443786191806</v>
      </c>
      <c r="L37" s="2">
        <f>TREND(Calibration!$A$2:$A$4,Calibration!$D$2:$D$4,G37)</f>
        <v>627.29033218532288</v>
      </c>
    </row>
    <row r="38" spans="1:12" x14ac:dyDescent="0.25">
      <c r="A38">
        <v>180090</v>
      </c>
      <c r="B38">
        <v>14.48700047</v>
      </c>
      <c r="C38">
        <v>0.68859999999999999</v>
      </c>
      <c r="D38">
        <v>892.79699706999997</v>
      </c>
      <c r="E38">
        <v>1.4333000199999999</v>
      </c>
      <c r="F38">
        <v>1060.6729736299999</v>
      </c>
      <c r="G38">
        <v>1.6207</v>
      </c>
      <c r="H38">
        <v>9.9000003020963209E+37</v>
      </c>
      <c r="J38" s="2">
        <f>TREND(Calibration!$A$2:$A$4,Calibration!$B$2:$B$4,C38)</f>
        <v>439.07392408788047</v>
      </c>
      <c r="K38" s="2">
        <f>TREND(Calibration!$A$2:$A$4,Calibration!$C$2:$C$4,E38)</f>
        <v>560.13160181654644</v>
      </c>
      <c r="L38" s="2">
        <f>TREND(Calibration!$A$2:$A$4,Calibration!$D$2:$D$4,G38)</f>
        <v>627.08422507288435</v>
      </c>
    </row>
    <row r="39" spans="1:12" x14ac:dyDescent="0.25">
      <c r="A39">
        <v>185090</v>
      </c>
      <c r="B39">
        <v>14.52600002</v>
      </c>
      <c r="C39">
        <v>0.68589997000000003</v>
      </c>
      <c r="D39">
        <v>952.87097168000003</v>
      </c>
      <c r="E39">
        <v>1.4160000100000001</v>
      </c>
      <c r="F39">
        <v>1083.36206055</v>
      </c>
      <c r="G39">
        <v>1.6223000299999999</v>
      </c>
      <c r="H39">
        <v>9.9000003020963209E+37</v>
      </c>
      <c r="J39" s="2">
        <f>TREND(Calibration!$A$2:$A$4,Calibration!$B$2:$B$4,C39)</f>
        <v>437.41780445407824</v>
      </c>
      <c r="K39" s="2">
        <f>TREND(Calibration!$A$2:$A$4,Calibration!$C$2:$C$4,E39)</f>
        <v>553.13226815802625</v>
      </c>
      <c r="L39" s="2">
        <f>TREND(Calibration!$A$2:$A$4,Calibration!$D$2:$D$4,G39)</f>
        <v>627.74381977479652</v>
      </c>
    </row>
    <row r="40" spans="1:12" x14ac:dyDescent="0.25">
      <c r="A40">
        <v>190089</v>
      </c>
      <c r="B40">
        <v>14.61699963</v>
      </c>
      <c r="C40">
        <v>0.69019997</v>
      </c>
      <c r="D40">
        <v>1014.94799805</v>
      </c>
      <c r="E40">
        <v>1.41330004</v>
      </c>
      <c r="F40">
        <v>994.96099853999999</v>
      </c>
      <c r="G40">
        <v>1.6276999700000001</v>
      </c>
      <c r="H40">
        <v>9.9000003020963209E+37</v>
      </c>
      <c r="J40" s="2">
        <f>TREND(Calibration!$A$2:$A$4,Calibration!$B$2:$B$4,C40)</f>
        <v>440.05529900982384</v>
      </c>
      <c r="K40" s="2">
        <f>TREND(Calibration!$A$2:$A$4,Calibration!$C$2:$C$4,E40)</f>
        <v>552.03989937338406</v>
      </c>
      <c r="L40" s="2">
        <f>TREND(Calibration!$A$2:$A$4,Calibration!$D$2:$D$4,G40)</f>
        <v>629.96988542021813</v>
      </c>
    </row>
    <row r="41" spans="1:12" x14ac:dyDescent="0.25">
      <c r="A41">
        <v>195090</v>
      </c>
      <c r="B41">
        <v>14.67500019</v>
      </c>
      <c r="C41">
        <v>0.69129996999999999</v>
      </c>
      <c r="D41">
        <v>571.56701659999999</v>
      </c>
      <c r="E41">
        <v>1.4191999399999999</v>
      </c>
      <c r="F41">
        <v>9.9000003020963209E+37</v>
      </c>
      <c r="G41">
        <v>1.6293</v>
      </c>
      <c r="H41">
        <v>9.9000003020963209E+37</v>
      </c>
      <c r="J41" s="2">
        <f>TREND(Calibration!$A$2:$A$4,Calibration!$B$2:$B$4,C41)</f>
        <v>440.73000691943315</v>
      </c>
      <c r="K41" s="2">
        <f>TREND(Calibration!$A$2:$A$4,Calibration!$C$2:$C$4,E41)</f>
        <v>554.42691352261897</v>
      </c>
      <c r="L41" s="2">
        <f>TREND(Calibration!$A$2:$A$4,Calibration!$D$2:$D$4,G41)</f>
        <v>630.6294801221303</v>
      </c>
    </row>
    <row r="42" spans="1:12" x14ac:dyDescent="0.25">
      <c r="A42">
        <v>200089</v>
      </c>
      <c r="B42">
        <v>14.73400021</v>
      </c>
      <c r="C42">
        <v>0.68690001999999994</v>
      </c>
      <c r="D42">
        <v>9.9000003020963209E+37</v>
      </c>
      <c r="E42">
        <v>1.4386999600000001</v>
      </c>
      <c r="F42">
        <v>1211.22497559</v>
      </c>
      <c r="G42">
        <v>1.6207</v>
      </c>
      <c r="H42">
        <v>9.9000003020963209E+37</v>
      </c>
      <c r="J42" s="2">
        <f>TREND(Calibration!$A$2:$A$4,Calibration!$B$2:$B$4,C42)</f>
        <v>438.03120594953714</v>
      </c>
      <c r="K42" s="2">
        <f>TREND(Calibration!$A$2:$A$4,Calibration!$C$2:$C$4,E42)</f>
        <v>562.31633938583059</v>
      </c>
      <c r="L42" s="2">
        <f>TREND(Calibration!$A$2:$A$4,Calibration!$D$2:$D$4,G42)</f>
        <v>627.08422507288435</v>
      </c>
    </row>
    <row r="43" spans="1:12" x14ac:dyDescent="0.25">
      <c r="A43">
        <v>205089</v>
      </c>
      <c r="B43">
        <v>14.78199959</v>
      </c>
      <c r="C43">
        <v>0.68800002000000005</v>
      </c>
      <c r="D43">
        <v>948.56799316000001</v>
      </c>
      <c r="E43">
        <v>1.4148999499999999</v>
      </c>
      <c r="F43">
        <v>9.9000003020963209E+37</v>
      </c>
      <c r="G43">
        <v>1.63310003</v>
      </c>
      <c r="H43">
        <v>9.9000003020963209E+37</v>
      </c>
      <c r="J43" s="2">
        <f>TREND(Calibration!$A$2:$A$4,Calibration!$B$2:$B$4,C43)</f>
        <v>438.70591385914651</v>
      </c>
      <c r="K43" s="2">
        <f>TREND(Calibration!$A$2:$A$4,Calibration!$C$2:$C$4,E43)</f>
        <v>552.68719980347646</v>
      </c>
      <c r="L43" s="2">
        <f>TREND(Calibration!$A$2:$A$4,Calibration!$D$2:$D$4,G43)</f>
        <v>632.19600053431475</v>
      </c>
    </row>
    <row r="44" spans="1:12" x14ac:dyDescent="0.25">
      <c r="A44">
        <v>210090</v>
      </c>
      <c r="B44">
        <v>14.87300014</v>
      </c>
      <c r="C44">
        <v>0.6875</v>
      </c>
      <c r="D44">
        <v>1298.5789794899999</v>
      </c>
      <c r="E44">
        <v>1.41540003</v>
      </c>
      <c r="F44">
        <v>9.9000003020963209E+37</v>
      </c>
      <c r="G44">
        <v>1.63740003</v>
      </c>
      <c r="H44">
        <v>9.9000003020963209E+37</v>
      </c>
      <c r="J44" s="2">
        <f>TREND(Calibration!$A$2:$A$4,Calibration!$B$2:$B$4,C44)</f>
        <v>438.39921617827116</v>
      </c>
      <c r="K44" s="2">
        <f>TREND(Calibration!$A$2:$A$4,Calibration!$C$2:$C$4,E44)</f>
        <v>552.8895249336905</v>
      </c>
      <c r="L44" s="2">
        <f>TREND(Calibration!$A$2:$A$4,Calibration!$D$2:$D$4,G44)</f>
        <v>633.96862805893772</v>
      </c>
    </row>
    <row r="45" spans="1:12" x14ac:dyDescent="0.25">
      <c r="A45">
        <v>215089</v>
      </c>
      <c r="B45">
        <v>14.94799995</v>
      </c>
      <c r="C45">
        <v>0.68859999999999999</v>
      </c>
      <c r="D45">
        <v>633.71997069999998</v>
      </c>
      <c r="E45">
        <v>1.4121999700000001</v>
      </c>
      <c r="F45">
        <v>9.9000003020963209E+37</v>
      </c>
      <c r="G45">
        <v>1.6449999799999999</v>
      </c>
      <c r="H45">
        <v>9.9000003020963209E+37</v>
      </c>
      <c r="J45" s="2">
        <f>TREND(Calibration!$A$2:$A$4,Calibration!$B$2:$B$4,C45)</f>
        <v>439.07392408788047</v>
      </c>
      <c r="K45" s="2">
        <f>TREND(Calibration!$A$2:$A$4,Calibration!$C$2:$C$4,E45)</f>
        <v>551.59482697297926</v>
      </c>
      <c r="L45" s="2">
        <f>TREND(Calibration!$A$2:$A$4,Calibration!$D$2:$D$4,G45)</f>
        <v>637.10162353702106</v>
      </c>
    </row>
    <row r="46" spans="1:12" x14ac:dyDescent="0.25">
      <c r="A46">
        <v>220089</v>
      </c>
      <c r="B46">
        <v>15.02900028</v>
      </c>
      <c r="C46">
        <v>0.68480003</v>
      </c>
      <c r="D46">
        <v>826.16699218999997</v>
      </c>
      <c r="E46">
        <v>1.4148999499999999</v>
      </c>
      <c r="F46">
        <v>9.9000003020963209E+37</v>
      </c>
      <c r="G46">
        <v>1.6460000299999999</v>
      </c>
      <c r="H46">
        <v>9.9000003020963209E+37</v>
      </c>
      <c r="J46" s="2">
        <f>TREND(Calibration!$A$2:$A$4,Calibration!$B$2:$B$4,C46)</f>
        <v>436.74313334671848</v>
      </c>
      <c r="K46" s="2">
        <f>TREND(Calibration!$A$2:$A$4,Calibration!$C$2:$C$4,E46)</f>
        <v>552.68719980347646</v>
      </c>
      <c r="L46" s="2">
        <f>TREND(Calibration!$A$2:$A$4,Calibration!$D$2:$D$4,G46)</f>
        <v>637.51388310818368</v>
      </c>
    </row>
    <row r="47" spans="1:12" x14ac:dyDescent="0.25">
      <c r="A47">
        <v>225090</v>
      </c>
      <c r="B47">
        <v>15.067999840000001</v>
      </c>
      <c r="C47">
        <v>0.67940003000000004</v>
      </c>
      <c r="D47">
        <v>1228.31604004</v>
      </c>
      <c r="E47">
        <v>1.4234999399999999</v>
      </c>
      <c r="F47">
        <v>9.9000003020963209E+37</v>
      </c>
      <c r="G47">
        <v>1.6497999400000001</v>
      </c>
      <c r="H47">
        <v>9.9000003020963209E+37</v>
      </c>
      <c r="J47" s="2">
        <f>TREND(Calibration!$A$2:$A$4,Calibration!$B$2:$B$4,C47)</f>
        <v>433.43093088136357</v>
      </c>
      <c r="K47" s="2">
        <f>TREND(Calibration!$A$2:$A$4,Calibration!$C$2:$C$4,E47)</f>
        <v>556.16663128761661</v>
      </c>
      <c r="L47" s="2">
        <f>TREND(Calibration!$A$2:$A$4,Calibration!$D$2:$D$4,G47)</f>
        <v>639.08035405169301</v>
      </c>
    </row>
    <row r="48" spans="1:12" x14ac:dyDescent="0.25">
      <c r="A48">
        <v>230089</v>
      </c>
      <c r="B48">
        <v>15.0909996</v>
      </c>
      <c r="C48">
        <v>0.68150001999999998</v>
      </c>
      <c r="D48">
        <v>9.9000003020963209E+37</v>
      </c>
      <c r="E48">
        <v>1.4241000399999999</v>
      </c>
      <c r="F48">
        <v>790.25598145000004</v>
      </c>
      <c r="G48">
        <v>1.65310001</v>
      </c>
      <c r="H48">
        <v>9.9000003020963209E+37</v>
      </c>
      <c r="J48" s="2">
        <f>TREND(Calibration!$A$2:$A$4,Calibration!$B$2:$B$4,C48)</f>
        <v>434.71900348418217</v>
      </c>
      <c r="K48" s="2">
        <f>TREND(Calibration!$A$2:$A$4,Calibration!$C$2:$C$4,E48)</f>
        <v>556.40942306221541</v>
      </c>
      <c r="L48" s="2">
        <f>TREND(Calibration!$A$2:$A$4,Calibration!$D$2:$D$4,G48)</f>
        <v>640.44077147382848</v>
      </c>
    </row>
    <row r="49" spans="1:12" x14ac:dyDescent="0.25">
      <c r="A49">
        <v>235089</v>
      </c>
      <c r="B49">
        <v>15.10700035</v>
      </c>
      <c r="C49">
        <v>0.67400002000000003</v>
      </c>
      <c r="D49">
        <v>9.9000003020963209E+37</v>
      </c>
      <c r="E49">
        <v>1.44029999</v>
      </c>
      <c r="F49">
        <v>333.54998778999999</v>
      </c>
      <c r="G49">
        <v>1.6390000600000001</v>
      </c>
      <c r="H49">
        <v>9.9000003020963209E+37</v>
      </c>
      <c r="J49" s="2">
        <f>TREND(Calibration!$A$2:$A$4,Calibration!$B$2:$B$4,C49)</f>
        <v>430.11872228230033</v>
      </c>
      <c r="K49" s="2">
        <f>TREND(Calibration!$A$2:$A$4,Calibration!$C$2:$C$4,E49)</f>
        <v>562.96368836618626</v>
      </c>
      <c r="L49" s="2">
        <f>TREND(Calibration!$A$2:$A$4,Calibration!$D$2:$D$4,G49)</f>
        <v>634.62822276084989</v>
      </c>
    </row>
    <row r="50" spans="1:12" x14ac:dyDescent="0.25">
      <c r="A50">
        <v>240089</v>
      </c>
      <c r="B50">
        <v>15.114999770000001</v>
      </c>
      <c r="C50">
        <v>0.67610002000000002</v>
      </c>
      <c r="D50">
        <v>9.9000003020963209E+37</v>
      </c>
      <c r="E50">
        <v>1.43490005</v>
      </c>
      <c r="F50">
        <v>305.03900146000001</v>
      </c>
      <c r="G50">
        <v>1.6460000299999999</v>
      </c>
      <c r="H50">
        <v>9.9000003020963209E+37</v>
      </c>
      <c r="J50" s="2">
        <f>TREND(Calibration!$A$2:$A$4,Calibration!$B$2:$B$4,C50)</f>
        <v>431.40680101882725</v>
      </c>
      <c r="K50" s="2">
        <f>TREND(Calibration!$A$2:$A$4,Calibration!$C$2:$C$4,E50)</f>
        <v>560.77895079690211</v>
      </c>
      <c r="L50" s="2">
        <f>TREND(Calibration!$A$2:$A$4,Calibration!$D$2:$D$4,G50)</f>
        <v>637.51388310818368</v>
      </c>
    </row>
    <row r="51" spans="1:12" x14ac:dyDescent="0.25">
      <c r="A51">
        <v>245089</v>
      </c>
      <c r="B51">
        <v>15.15400028</v>
      </c>
      <c r="C51">
        <v>0.67669999999999997</v>
      </c>
      <c r="D51">
        <v>1312.44299316</v>
      </c>
      <c r="E51">
        <v>1.4003000299999999</v>
      </c>
      <c r="F51">
        <v>413.27700806000001</v>
      </c>
      <c r="G51">
        <v>1.6487000000000001</v>
      </c>
      <c r="H51">
        <v>9.9000003020963209E+37</v>
      </c>
      <c r="J51" s="2">
        <f>TREND(Calibration!$A$2:$A$4,Calibration!$B$2:$B$4,C51)</f>
        <v>431.77481124756122</v>
      </c>
      <c r="K51" s="2">
        <f>TREND(Calibration!$A$2:$A$4,Calibration!$C$2:$C$4,E51)</f>
        <v>546.7802834798614</v>
      </c>
      <c r="L51" s="2">
        <f>TREND(Calibration!$A$2:$A$4,Calibration!$D$2:$D$4,G51)</f>
        <v>638.62691593089448</v>
      </c>
    </row>
    <row r="52" spans="1:12" x14ac:dyDescent="0.25">
      <c r="A52">
        <v>250089</v>
      </c>
      <c r="B52">
        <v>15.21500015</v>
      </c>
      <c r="C52">
        <v>0.67779999999999996</v>
      </c>
      <c r="D52">
        <v>717.88598633000004</v>
      </c>
      <c r="E52">
        <v>1.42190003</v>
      </c>
      <c r="F52">
        <v>1172.76501465</v>
      </c>
      <c r="G52">
        <v>1.6454999400000001</v>
      </c>
      <c r="H52">
        <v>9.9000003020963209E+37</v>
      </c>
      <c r="J52" s="2">
        <f>TREND(Calibration!$A$2:$A$4,Calibration!$B$2:$B$4,C52)</f>
        <v>432.44951915717058</v>
      </c>
      <c r="K52" s="2">
        <f>TREND(Calibration!$A$2:$A$4,Calibration!$C$2:$C$4,E52)</f>
        <v>555.51933085752421</v>
      </c>
      <c r="L52" s="2">
        <f>TREND(Calibration!$A$2:$A$4,Calibration!$D$2:$D$4,G52)</f>
        <v>637.30772652707003</v>
      </c>
    </row>
    <row r="53" spans="1:12" x14ac:dyDescent="0.25">
      <c r="A53">
        <v>255090</v>
      </c>
      <c r="B53">
        <v>15.24699974</v>
      </c>
      <c r="C53">
        <v>0.68210000000000004</v>
      </c>
      <c r="D53">
        <v>854.76599121000004</v>
      </c>
      <c r="E53">
        <v>1.41760004</v>
      </c>
      <c r="F53">
        <v>9.9000003020963209E+37</v>
      </c>
      <c r="G53">
        <v>1.6513999699999999</v>
      </c>
      <c r="H53">
        <v>9.9000003020963209E+37</v>
      </c>
      <c r="J53" s="2">
        <f>TREND(Calibration!$A$2:$A$4,Calibration!$B$2:$B$4,C53)</f>
        <v>435.08701371291625</v>
      </c>
      <c r="K53" s="2">
        <f>TREND(Calibration!$A$2:$A$4,Calibration!$C$2:$C$4,E53)</f>
        <v>553.77961713838181</v>
      </c>
      <c r="L53" s="2">
        <f>TREND(Calibration!$A$2:$A$4,Calibration!$D$2:$D$4,G53)</f>
        <v>639.73994875360518</v>
      </c>
    </row>
    <row r="54" spans="1:12" x14ac:dyDescent="0.25">
      <c r="A54">
        <v>260089</v>
      </c>
      <c r="B54">
        <v>15.2840004</v>
      </c>
      <c r="C54">
        <v>0.67610002000000002</v>
      </c>
      <c r="D54">
        <v>1106.7969970700001</v>
      </c>
      <c r="E54">
        <v>1.41760004</v>
      </c>
      <c r="F54">
        <v>9.9000003020963209E+37</v>
      </c>
      <c r="G54">
        <v>1.6665999899999999</v>
      </c>
      <c r="H54">
        <v>9.9000003020963209E+37</v>
      </c>
      <c r="J54" s="2">
        <f>TREND(Calibration!$A$2:$A$4,Calibration!$B$2:$B$4,C54)</f>
        <v>431.40680101882725</v>
      </c>
      <c r="K54" s="2">
        <f>TREND(Calibration!$A$2:$A$4,Calibration!$C$2:$C$4,E54)</f>
        <v>553.77961713838181</v>
      </c>
      <c r="L54" s="2">
        <f>TREND(Calibration!$A$2:$A$4,Calibration!$D$2:$D$4,G54)</f>
        <v>646.00598917844695</v>
      </c>
    </row>
    <row r="55" spans="1:12" x14ac:dyDescent="0.25">
      <c r="A55">
        <v>265090</v>
      </c>
      <c r="B55">
        <v>15.31700039</v>
      </c>
      <c r="C55">
        <v>0.66860001999999996</v>
      </c>
      <c r="D55">
        <v>9.9000003020963209E+37</v>
      </c>
      <c r="E55">
        <v>1.42460001</v>
      </c>
      <c r="F55">
        <v>742.71697998000002</v>
      </c>
      <c r="G55">
        <v>1.6665999899999999</v>
      </c>
      <c r="H55">
        <v>9.9000003020963209E+37</v>
      </c>
      <c r="J55" s="2">
        <f>TREND(Calibration!$A$2:$A$4,Calibration!$B$2:$B$4,C55)</f>
        <v>426.8065198169453</v>
      </c>
      <c r="K55" s="2">
        <f>TREND(Calibration!$A$2:$A$4,Calibration!$C$2:$C$4,E55)</f>
        <v>556.61170368802152</v>
      </c>
      <c r="L55" s="2">
        <f>TREND(Calibration!$A$2:$A$4,Calibration!$D$2:$D$4,G55)</f>
        <v>646.00598917844695</v>
      </c>
    </row>
    <row r="56" spans="1:12" x14ac:dyDescent="0.25">
      <c r="A56">
        <v>270089</v>
      </c>
      <c r="B56">
        <v>15.288999560000001</v>
      </c>
      <c r="C56">
        <v>0.67129998999999996</v>
      </c>
      <c r="D56">
        <v>9.9000003020963209E+37</v>
      </c>
      <c r="E56">
        <v>1.4198000399999999</v>
      </c>
      <c r="F56">
        <v>493.45599364999998</v>
      </c>
      <c r="G56">
        <v>1.6352000200000001</v>
      </c>
      <c r="H56">
        <v>9.9000003020963209E+37</v>
      </c>
      <c r="J56" s="2">
        <f>TREND(Calibration!$A$2:$A$4,Calibration!$B$2:$B$4,C56)</f>
        <v>428.46260264849798</v>
      </c>
      <c r="K56" s="2">
        <f>TREND(Calibration!$A$2:$A$4,Calibration!$C$2:$C$4,E56)</f>
        <v>554.66970529721777</v>
      </c>
      <c r="L56" s="2">
        <f>TREND(Calibration!$A$2:$A$4,Calibration!$D$2:$D$4,G56)</f>
        <v>633.06169822627589</v>
      </c>
    </row>
    <row r="57" spans="1:12" x14ac:dyDescent="0.25">
      <c r="A57">
        <v>275089</v>
      </c>
      <c r="B57">
        <v>15.239999770000001</v>
      </c>
      <c r="C57">
        <v>0.66909998999999998</v>
      </c>
      <c r="D57">
        <v>9.9000003020963209E+37</v>
      </c>
      <c r="E57">
        <v>1.43920004</v>
      </c>
      <c r="F57">
        <v>343.88299561000002</v>
      </c>
      <c r="G57">
        <v>1.61899996</v>
      </c>
      <c r="H57">
        <v>9.9000003020963209E+37</v>
      </c>
      <c r="J57" s="2">
        <f>TREND(Calibration!$A$2:$A$4,Calibration!$B$2:$B$4,C57)</f>
        <v>427.1131868292793</v>
      </c>
      <c r="K57" s="2">
        <f>TREND(Calibration!$A$2:$A$4,Calibration!$C$2:$C$4,E57)</f>
        <v>562.51866451604451</v>
      </c>
      <c r="L57" s="2">
        <f>TREND(Calibration!$A$2:$A$4,Calibration!$D$2:$D$4,G57)</f>
        <v>626.38340235266105</v>
      </c>
    </row>
    <row r="58" spans="1:12" x14ac:dyDescent="0.25">
      <c r="A58">
        <v>280089</v>
      </c>
      <c r="B58">
        <v>15.130000109999999</v>
      </c>
      <c r="C58">
        <v>0.67180002000000005</v>
      </c>
      <c r="D58">
        <v>969.26202393000005</v>
      </c>
      <c r="E58">
        <v>1.4472999600000001</v>
      </c>
      <c r="F58">
        <v>729.71002196999996</v>
      </c>
      <c r="G58">
        <v>1.6396000399999999</v>
      </c>
      <c r="H58">
        <v>9.9000003020963209E+37</v>
      </c>
      <c r="J58" s="2">
        <f>TREND(Calibration!$A$2:$A$4,Calibration!$B$2:$B$4,C58)</f>
        <v>428.76930646308165</v>
      </c>
      <c r="K58" s="2">
        <f>TREND(Calibration!$A$2:$A$4,Calibration!$C$2:$C$4,E58)</f>
        <v>565.79577491582597</v>
      </c>
      <c r="L58" s="2">
        <f>TREND(Calibration!$A$2:$A$4,Calibration!$D$2:$D$4,G58)</f>
        <v>634.87555789159944</v>
      </c>
    </row>
    <row r="59" spans="1:12" x14ac:dyDescent="0.25">
      <c r="A59">
        <v>285090</v>
      </c>
      <c r="B59">
        <v>15.083000180000001</v>
      </c>
      <c r="C59">
        <v>0.66799998000000005</v>
      </c>
      <c r="D59">
        <v>1214.90002441</v>
      </c>
      <c r="E59">
        <v>1.4013999699999999</v>
      </c>
      <c r="F59">
        <v>9.9000003020963209E+37</v>
      </c>
      <c r="G59">
        <v>1.6557999800000001</v>
      </c>
      <c r="H59">
        <v>9.9000003020963209E+37</v>
      </c>
      <c r="J59" s="2">
        <f>TREND(Calibration!$A$2:$A$4,Calibration!$B$2:$B$4,C59)</f>
        <v>426.43847278596172</v>
      </c>
      <c r="K59" s="2">
        <f>TREND(Calibration!$A$2:$A$4,Calibration!$C$2:$C$4,E59)</f>
        <v>547.2253032841478</v>
      </c>
      <c r="L59" s="2">
        <f>TREND(Calibration!$A$2:$A$4,Calibration!$D$2:$D$4,G59)</f>
        <v>641.55380429653928</v>
      </c>
    </row>
    <row r="60" spans="1:12" x14ac:dyDescent="0.25">
      <c r="A60">
        <v>290089</v>
      </c>
      <c r="B60">
        <v>15.01799965</v>
      </c>
      <c r="C60">
        <v>0.67019998999999997</v>
      </c>
      <c r="D60">
        <v>1364.3389892600001</v>
      </c>
      <c r="E60">
        <v>1.4025000299999999</v>
      </c>
      <c r="F60">
        <v>1109.1269531200001</v>
      </c>
      <c r="G60">
        <v>1.64709997</v>
      </c>
      <c r="H60">
        <v>9.9000003020963209E+37</v>
      </c>
      <c r="J60" s="2">
        <f>TREND(Calibration!$A$2:$A$4,Calibration!$B$2:$B$4,C60)</f>
        <v>427.78789473888867</v>
      </c>
      <c r="K60" s="2">
        <f>TREND(Calibration!$A$2:$A$4,Calibration!$C$2:$C$4,E60)</f>
        <v>547.67037163869747</v>
      </c>
      <c r="L60" s="2">
        <f>TREND(Calibration!$A$2:$A$4,Calibration!$D$2:$D$4,G60)</f>
        <v>637.9673212289822</v>
      </c>
    </row>
    <row r="61" spans="1:12" x14ac:dyDescent="0.25">
      <c r="A61">
        <v>295090</v>
      </c>
      <c r="B61">
        <v>14.989000320000001</v>
      </c>
      <c r="C61">
        <v>0.66259997999999998</v>
      </c>
      <c r="D61">
        <v>9.9000003020963209E+37</v>
      </c>
      <c r="E61">
        <v>1.4191999399999999</v>
      </c>
      <c r="F61">
        <v>557.71099853999999</v>
      </c>
      <c r="G61">
        <v>1.6433000600000001</v>
      </c>
      <c r="H61">
        <v>9.9000003020963209E+37</v>
      </c>
      <c r="J61" s="2">
        <f>TREND(Calibration!$A$2:$A$4,Calibration!$B$2:$B$4,C61)</f>
        <v>423.12627032060675</v>
      </c>
      <c r="K61" s="2">
        <f>TREND(Calibration!$A$2:$A$4,Calibration!$C$2:$C$4,E61)</f>
        <v>554.42691352261897</v>
      </c>
      <c r="L61" s="2">
        <f>TREND(Calibration!$A$2:$A$4,Calibration!$D$2:$D$4,G61)</f>
        <v>636.40085028547287</v>
      </c>
    </row>
    <row r="62" spans="1:12" x14ac:dyDescent="0.25">
      <c r="A62">
        <v>300090</v>
      </c>
      <c r="B62">
        <v>14.95300007</v>
      </c>
      <c r="C62">
        <v>0.66970003</v>
      </c>
      <c r="D62">
        <v>9.9000003020963209E+37</v>
      </c>
      <c r="E62">
        <v>1.44350004</v>
      </c>
      <c r="F62">
        <v>293.31201171999999</v>
      </c>
      <c r="G62">
        <v>1.64230001</v>
      </c>
      <c r="H62">
        <v>9.9000003020963209E+37</v>
      </c>
      <c r="J62" s="2">
        <f>TREND(Calibration!$A$2:$A$4,Calibration!$B$2:$B$4,C62)</f>
        <v>427.48123386026293</v>
      </c>
      <c r="K62" s="2">
        <f>TREND(Calibration!$A$2:$A$4,Calibration!$C$2:$C$4,E62)</f>
        <v>564.25838228104226</v>
      </c>
      <c r="L62" s="2">
        <f>TREND(Calibration!$A$2:$A$4,Calibration!$D$2:$D$4,G62)</f>
        <v>635.98859071431025</v>
      </c>
    </row>
    <row r="63" spans="1:12" x14ac:dyDescent="0.25">
      <c r="A63">
        <v>305089</v>
      </c>
      <c r="B63">
        <v>14.940999980000001</v>
      </c>
      <c r="C63">
        <v>0.66860001999999996</v>
      </c>
      <c r="D63">
        <v>9.9000003020963209E+37</v>
      </c>
      <c r="E63">
        <v>1.4592000199999999</v>
      </c>
      <c r="F63">
        <v>305.05700683999999</v>
      </c>
      <c r="G63">
        <v>1.64769995</v>
      </c>
      <c r="H63">
        <v>9.9000003020963209E+37</v>
      </c>
      <c r="J63" s="2">
        <f>TREND(Calibration!$A$2:$A$4,Calibration!$B$2:$B$4,C63)</f>
        <v>426.8065198169453</v>
      </c>
      <c r="K63" s="2">
        <f>TREND(Calibration!$A$2:$A$4,Calibration!$C$2:$C$4,E63)</f>
        <v>570.61036695920689</v>
      </c>
      <c r="L63" s="2">
        <f>TREND(Calibration!$A$2:$A$4,Calibration!$D$2:$D$4,G63)</f>
        <v>638.21465635973186</v>
      </c>
    </row>
    <row r="64" spans="1:12" x14ac:dyDescent="0.25">
      <c r="A64">
        <v>310090</v>
      </c>
      <c r="B64">
        <v>14.911999700000001</v>
      </c>
      <c r="C64">
        <v>0.66799998000000005</v>
      </c>
      <c r="D64">
        <v>9.9000003020963209E+37</v>
      </c>
      <c r="E64">
        <v>1.3997999400000001</v>
      </c>
      <c r="F64">
        <v>47.638000490000003</v>
      </c>
      <c r="G64">
        <v>1.6578999800000001</v>
      </c>
      <c r="H64">
        <v>9.9000003020963209E+37</v>
      </c>
      <c r="J64" s="2">
        <f>TREND(Calibration!$A$2:$A$4,Calibration!$B$2:$B$4,C64)</f>
        <v>426.43847278596172</v>
      </c>
      <c r="K64" s="2">
        <f>TREND(Calibration!$A$2:$A$4,Calibration!$C$2:$C$4,E64)</f>
        <v>546.57795430379224</v>
      </c>
      <c r="L64" s="2">
        <f>TREND(Calibration!$A$2:$A$4,Calibration!$D$2:$D$4,G64)</f>
        <v>642.41950611088998</v>
      </c>
    </row>
    <row r="65" spans="1:12" x14ac:dyDescent="0.25">
      <c r="A65">
        <v>315091</v>
      </c>
      <c r="B65">
        <v>14.85700035</v>
      </c>
      <c r="C65">
        <v>0.65939999000000005</v>
      </c>
      <c r="D65">
        <v>1102.0959472699999</v>
      </c>
      <c r="E65">
        <v>1.4354000099999999</v>
      </c>
      <c r="F65">
        <v>507.40399170000001</v>
      </c>
      <c r="G65">
        <v>1.6660000100000001</v>
      </c>
      <c r="H65">
        <v>9.9000003020963209E+37</v>
      </c>
      <c r="J65" s="2">
        <f>TREND(Calibration!$A$2:$A$4,Calibration!$B$2:$B$4,C65)</f>
        <v>421.16348980817878</v>
      </c>
      <c r="K65" s="2">
        <f>TREND(Calibration!$A$2:$A$4,Calibration!$C$2:$C$4,E65)</f>
        <v>560.98122737685287</v>
      </c>
      <c r="L65" s="2">
        <f>TREND(Calibration!$A$2:$A$4,Calibration!$D$2:$D$4,G65)</f>
        <v>645.75865404769741</v>
      </c>
    </row>
    <row r="66" spans="1:12" x14ac:dyDescent="0.25">
      <c r="A66">
        <v>320090</v>
      </c>
      <c r="B66">
        <v>14.77000046</v>
      </c>
      <c r="C66">
        <v>0.66320002</v>
      </c>
      <c r="D66">
        <v>1008.23999023</v>
      </c>
      <c r="E66">
        <v>1.44780004</v>
      </c>
      <c r="F66">
        <v>999.06298828000001</v>
      </c>
      <c r="G66">
        <v>1.6800999599999999</v>
      </c>
      <c r="H66">
        <v>9.9000003020963209E+37</v>
      </c>
      <c r="J66" s="2">
        <f>TREND(Calibration!$A$2:$A$4,Calibration!$B$2:$B$4,C66)</f>
        <v>423.49431735159038</v>
      </c>
      <c r="K66" s="2">
        <f>TREND(Calibration!$A$2:$A$4,Calibration!$C$2:$C$4,E66)</f>
        <v>565.99810004603989</v>
      </c>
      <c r="L66" s="2">
        <f>TREND(Calibration!$A$2:$A$4,Calibration!$D$2:$D$4,G66)</f>
        <v>651.57120276067587</v>
      </c>
    </row>
    <row r="67" spans="1:12" x14ac:dyDescent="0.25">
      <c r="A67">
        <v>325090</v>
      </c>
      <c r="B67">
        <v>14.68000031</v>
      </c>
      <c r="C67">
        <v>0.66970003</v>
      </c>
      <c r="D67">
        <v>760.34899901999995</v>
      </c>
      <c r="E67">
        <v>1.4337999800000001</v>
      </c>
      <c r="F67">
        <v>9.9000003020963209E+37</v>
      </c>
      <c r="G67">
        <v>1.67359996</v>
      </c>
      <c r="H67">
        <v>9.9000003020963209E+37</v>
      </c>
      <c r="J67" s="2">
        <f>TREND(Calibration!$A$2:$A$4,Calibration!$B$2:$B$4,C67)</f>
        <v>427.48123386026293</v>
      </c>
      <c r="K67" s="2">
        <f>TREND(Calibration!$A$2:$A$4,Calibration!$C$2:$C$4,E67)</f>
        <v>560.33387839649731</v>
      </c>
      <c r="L67" s="2">
        <f>TREND(Calibration!$A$2:$A$4,Calibration!$D$2:$D$4,G67)</f>
        <v>648.89164952578074</v>
      </c>
    </row>
    <row r="68" spans="1:12" x14ac:dyDescent="0.25">
      <c r="A68">
        <v>330091</v>
      </c>
      <c r="B68">
        <v>14.5340004</v>
      </c>
      <c r="C68">
        <v>0.66909998999999998</v>
      </c>
      <c r="D68">
        <v>1006.82098389</v>
      </c>
      <c r="E68">
        <v>1.4148999499999999</v>
      </c>
      <c r="F68">
        <v>1297.54394531</v>
      </c>
      <c r="G68">
        <v>1.63789999</v>
      </c>
      <c r="H68">
        <v>9.9000003020963209E+37</v>
      </c>
      <c r="J68" s="2">
        <f>TREND(Calibration!$A$2:$A$4,Calibration!$B$2:$B$4,C68)</f>
        <v>427.1131868292793</v>
      </c>
      <c r="K68" s="2">
        <f>TREND(Calibration!$A$2:$A$4,Calibration!$C$2:$C$4,E68)</f>
        <v>552.68719980347646</v>
      </c>
      <c r="L68" s="2">
        <f>TREND(Calibration!$A$2:$A$4,Calibration!$D$2:$D$4,G68)</f>
        <v>634.17473104898659</v>
      </c>
    </row>
    <row r="69" spans="1:12" x14ac:dyDescent="0.25">
      <c r="A69">
        <v>335091</v>
      </c>
      <c r="B69">
        <v>14.472000120000001</v>
      </c>
      <c r="C69">
        <v>0.66640001999999998</v>
      </c>
      <c r="D69">
        <v>676.06298828000001</v>
      </c>
      <c r="E69">
        <v>1.4203000100000001</v>
      </c>
      <c r="F69">
        <v>1257.38793945</v>
      </c>
      <c r="G69">
        <v>1.64170003</v>
      </c>
      <c r="H69">
        <v>9.9000003020963209E+37</v>
      </c>
      <c r="J69" s="2">
        <f>TREND(Calibration!$A$2:$A$4,Calibration!$B$2:$B$4,C69)</f>
        <v>425.45710399772662</v>
      </c>
      <c r="K69" s="2">
        <f>TREND(Calibration!$A$2:$A$4,Calibration!$C$2:$C$4,E69)</f>
        <v>554.87198592302389</v>
      </c>
      <c r="L69" s="2">
        <f>TREND(Calibration!$A$2:$A$4,Calibration!$D$2:$D$4,G69)</f>
        <v>635.7412555835607</v>
      </c>
    </row>
    <row r="70" spans="1:12" x14ac:dyDescent="0.25">
      <c r="A70">
        <v>340090</v>
      </c>
      <c r="B70">
        <v>14.40400028</v>
      </c>
      <c r="C70">
        <v>0.66750001999999997</v>
      </c>
      <c r="D70">
        <v>619.75097656000003</v>
      </c>
      <c r="E70">
        <v>1.40900004</v>
      </c>
      <c r="F70">
        <v>9.9000003020963209E+37</v>
      </c>
      <c r="G70">
        <v>1.64769995</v>
      </c>
      <c r="H70">
        <v>9.9000003020963209E+37</v>
      </c>
      <c r="J70" s="2">
        <f>TREND(Calibration!$A$2:$A$4,Calibration!$B$2:$B$4,C70)</f>
        <v>426.13181190733599</v>
      </c>
      <c r="K70" s="2">
        <f>TREND(Calibration!$A$2:$A$4,Calibration!$C$2:$C$4,E70)</f>
        <v>550.30018160838642</v>
      </c>
      <c r="L70" s="2">
        <f>TREND(Calibration!$A$2:$A$4,Calibration!$D$2:$D$4,G70)</f>
        <v>638.21465635973186</v>
      </c>
    </row>
    <row r="71" spans="1:12" x14ac:dyDescent="0.25">
      <c r="A71">
        <v>345091</v>
      </c>
      <c r="B71">
        <v>14.336000439999999</v>
      </c>
      <c r="C71">
        <v>0.66909998999999998</v>
      </c>
      <c r="D71">
        <v>9.9000003020963209E+37</v>
      </c>
      <c r="E71">
        <v>1.4164999700000001</v>
      </c>
      <c r="F71">
        <v>827.04699706999997</v>
      </c>
      <c r="G71">
        <v>1.66390002</v>
      </c>
      <c r="H71">
        <v>9.9000003020963209E+37</v>
      </c>
      <c r="J71" s="2">
        <f>TREND(Calibration!$A$2:$A$4,Calibration!$B$2:$B$4,C71)</f>
        <v>427.1131868292793</v>
      </c>
      <c r="K71" s="2">
        <f>TREND(Calibration!$A$2:$A$4,Calibration!$C$2:$C$4,E71)</f>
        <v>553.3345447379769</v>
      </c>
      <c r="L71" s="2">
        <f>TREND(Calibration!$A$2:$A$4,Calibration!$D$2:$D$4,G71)</f>
        <v>644.89295635573626</v>
      </c>
    </row>
    <row r="72" spans="1:12" x14ac:dyDescent="0.25">
      <c r="A72">
        <v>350091</v>
      </c>
      <c r="B72">
        <v>14.29699993</v>
      </c>
      <c r="C72">
        <v>0.66909998999999998</v>
      </c>
      <c r="D72">
        <v>9.9000003020963209E+37</v>
      </c>
      <c r="E72">
        <v>1.4198000399999999</v>
      </c>
      <c r="F72">
        <v>382.52099608999998</v>
      </c>
      <c r="G72">
        <v>1.67569995</v>
      </c>
      <c r="H72">
        <v>9.9000003020963209E+37</v>
      </c>
      <c r="J72" s="2">
        <f>TREND(Calibration!$A$2:$A$4,Calibration!$B$2:$B$4,C72)</f>
        <v>427.1131868292793</v>
      </c>
      <c r="K72" s="2">
        <f>TREND(Calibration!$A$2:$A$4,Calibration!$C$2:$C$4,E72)</f>
        <v>554.66970529721777</v>
      </c>
      <c r="L72" s="2">
        <f>TREND(Calibration!$A$2:$A$4,Calibration!$D$2:$D$4,G72)</f>
        <v>649.75734721774188</v>
      </c>
    </row>
    <row r="73" spans="1:12" x14ac:dyDescent="0.25">
      <c r="A73">
        <v>355090</v>
      </c>
      <c r="B73">
        <v>14.26799965</v>
      </c>
      <c r="C73">
        <v>0.66700000000000004</v>
      </c>
      <c r="D73">
        <v>9.9000003020963209E+37</v>
      </c>
      <c r="E73">
        <v>1.3890000600000001</v>
      </c>
      <c r="F73">
        <v>305.01501465000001</v>
      </c>
      <c r="G73">
        <v>1.65409994</v>
      </c>
      <c r="H73">
        <v>9.9000003020963209E+37</v>
      </c>
      <c r="J73" s="2">
        <f>TREND(Calibration!$A$2:$A$4,Calibration!$B$2:$B$4,C73)</f>
        <v>425.8251142264607</v>
      </c>
      <c r="K73" s="2">
        <f>TREND(Calibration!$A$2:$A$4,Calibration!$C$2:$C$4,E73)</f>
        <v>542.20847916522405</v>
      </c>
      <c r="L73" s="2">
        <f>TREND(Calibration!$A$2:$A$4,Calibration!$D$2:$D$4,G73)</f>
        <v>640.85298157631598</v>
      </c>
    </row>
    <row r="74" spans="1:12" x14ac:dyDescent="0.25">
      <c r="A74">
        <v>360091</v>
      </c>
      <c r="B74">
        <v>14.32600021</v>
      </c>
      <c r="C74">
        <v>0.67019998999999997</v>
      </c>
      <c r="D74">
        <v>692.20501708999996</v>
      </c>
      <c r="E74">
        <v>1.3944000000000001</v>
      </c>
      <c r="F74">
        <v>946.81597899999997</v>
      </c>
      <c r="G74">
        <v>1.6400999999999999</v>
      </c>
      <c r="H74">
        <v>9.9000003020963209E+37</v>
      </c>
      <c r="J74" s="2">
        <f>TREND(Calibration!$A$2:$A$4,Calibration!$B$2:$B$4,C74)</f>
        <v>427.78789473888867</v>
      </c>
      <c r="K74" s="2">
        <f>TREND(Calibration!$A$2:$A$4,Calibration!$C$2:$C$4,E74)</f>
        <v>544.3932167345082</v>
      </c>
      <c r="L74" s="2">
        <f>TREND(Calibration!$A$2:$A$4,Calibration!$D$2:$D$4,G74)</f>
        <v>635.08166088164842</v>
      </c>
    </row>
    <row r="75" spans="1:12" x14ac:dyDescent="0.25">
      <c r="A75">
        <v>365091</v>
      </c>
      <c r="B75">
        <v>14.286999700000001</v>
      </c>
      <c r="C75">
        <v>0.67180002000000005</v>
      </c>
      <c r="D75">
        <v>9.9000003020963209E+37</v>
      </c>
      <c r="E75">
        <v>1.4117000099999999</v>
      </c>
      <c r="F75">
        <v>911.40600586000005</v>
      </c>
      <c r="G75">
        <v>1.61899996</v>
      </c>
      <c r="H75">
        <v>9.9000003020963209E+37</v>
      </c>
      <c r="J75" s="2">
        <f>TREND(Calibration!$A$2:$A$4,Calibration!$B$2:$B$4,C75)</f>
        <v>428.76930646308165</v>
      </c>
      <c r="K75" s="2">
        <f>TREND(Calibration!$A$2:$A$4,Calibration!$C$2:$C$4,E75)</f>
        <v>551.39255039302839</v>
      </c>
      <c r="L75" s="2">
        <f>TREND(Calibration!$A$2:$A$4,Calibration!$D$2:$D$4,G75)</f>
        <v>626.38340235266105</v>
      </c>
    </row>
    <row r="76" spans="1:12" x14ac:dyDescent="0.25">
      <c r="A76">
        <v>370091</v>
      </c>
      <c r="B76">
        <v>14.225999829999999</v>
      </c>
      <c r="C76">
        <v>0.66909998999999998</v>
      </c>
      <c r="D76">
        <v>863.96997069999998</v>
      </c>
      <c r="E76">
        <v>1.39489996</v>
      </c>
      <c r="F76">
        <v>9.9000003020963209E+37</v>
      </c>
      <c r="G76">
        <v>1.625</v>
      </c>
      <c r="H76">
        <v>9.9000003020963209E+37</v>
      </c>
      <c r="J76" s="2">
        <f>TREND(Calibration!$A$2:$A$4,Calibration!$B$2:$B$4,C76)</f>
        <v>427.1131868292793</v>
      </c>
      <c r="K76" s="2">
        <f>TREND(Calibration!$A$2:$A$4,Calibration!$C$2:$C$4,E76)</f>
        <v>544.59549331445896</v>
      </c>
      <c r="L76" s="2">
        <f>TREND(Calibration!$A$2:$A$4,Calibration!$D$2:$D$4,G76)</f>
        <v>628.85685259750733</v>
      </c>
    </row>
    <row r="77" spans="1:12" x14ac:dyDescent="0.25">
      <c r="A77">
        <v>375092</v>
      </c>
      <c r="B77">
        <v>14.192999840000001</v>
      </c>
      <c r="C77">
        <v>0.66970003</v>
      </c>
      <c r="D77">
        <v>745.48699951000003</v>
      </c>
      <c r="E77">
        <v>1.3766000300000001</v>
      </c>
      <c r="F77">
        <v>9.9000003020963209E+37</v>
      </c>
      <c r="G77">
        <v>1.6293</v>
      </c>
      <c r="H77">
        <v>9.9000003020963209E+37</v>
      </c>
      <c r="J77" s="2">
        <f>TREND(Calibration!$A$2:$A$4,Calibration!$B$2:$B$4,C77)</f>
        <v>427.48123386026293</v>
      </c>
      <c r="K77" s="2">
        <f>TREND(Calibration!$A$2:$A$4,Calibration!$C$2:$C$4,E77)</f>
        <v>537.19160649603702</v>
      </c>
      <c r="L77" s="2">
        <f>TREND(Calibration!$A$2:$A$4,Calibration!$D$2:$D$4,G77)</f>
        <v>630.6294801221303</v>
      </c>
    </row>
    <row r="78" spans="1:12" x14ac:dyDescent="0.25">
      <c r="A78">
        <v>380092</v>
      </c>
      <c r="B78">
        <v>14.147999759999999</v>
      </c>
      <c r="C78">
        <v>0.66799998000000005</v>
      </c>
      <c r="D78">
        <v>1027.81994629</v>
      </c>
      <c r="E78">
        <v>1.403</v>
      </c>
      <c r="F78">
        <v>9.9000003020963209E+37</v>
      </c>
      <c r="G78">
        <v>1.6454999400000001</v>
      </c>
      <c r="H78">
        <v>9.9000003020963209E+37</v>
      </c>
      <c r="J78" s="2">
        <f>TREND(Calibration!$A$2:$A$4,Calibration!$B$2:$B$4,C78)</f>
        <v>426.43847278596172</v>
      </c>
      <c r="K78" s="2">
        <f>TREND(Calibration!$A$2:$A$4,Calibration!$C$2:$C$4,E78)</f>
        <v>547.87265226450347</v>
      </c>
      <c r="L78" s="2">
        <f>TREND(Calibration!$A$2:$A$4,Calibration!$D$2:$D$4,G78)</f>
        <v>637.30772652707003</v>
      </c>
    </row>
    <row r="79" spans="1:12" x14ac:dyDescent="0.25">
      <c r="A79">
        <v>385091</v>
      </c>
      <c r="B79">
        <v>14.083000180000001</v>
      </c>
      <c r="C79">
        <v>0.66369997999999997</v>
      </c>
      <c r="D79">
        <v>917.40698241999996</v>
      </c>
      <c r="E79">
        <v>1.38740003</v>
      </c>
      <c r="F79">
        <v>9.9000003020963209E+37</v>
      </c>
      <c r="G79">
        <v>1.64769995</v>
      </c>
      <c r="H79">
        <v>9.9000003020963209E+37</v>
      </c>
      <c r="J79" s="2">
        <f>TREND(Calibration!$A$2:$A$4,Calibration!$B$2:$B$4,C79)</f>
        <v>423.80097823021606</v>
      </c>
      <c r="K79" s="2">
        <f>TREND(Calibration!$A$2:$A$4,Calibration!$C$2:$C$4,E79)</f>
        <v>541.56113018486838</v>
      </c>
      <c r="L79" s="2">
        <f>TREND(Calibration!$A$2:$A$4,Calibration!$D$2:$D$4,G79)</f>
        <v>638.21465635973186</v>
      </c>
    </row>
    <row r="80" spans="1:12" x14ac:dyDescent="0.25">
      <c r="A80">
        <v>390091</v>
      </c>
      <c r="B80">
        <v>14.09599972</v>
      </c>
      <c r="C80">
        <v>0.67129998999999996</v>
      </c>
      <c r="D80">
        <v>844.10101318</v>
      </c>
      <c r="E80">
        <v>1.3895000200000001</v>
      </c>
      <c r="F80">
        <v>9.9000003020963209E+37</v>
      </c>
      <c r="G80">
        <v>1.6411999500000001</v>
      </c>
      <c r="H80">
        <v>9.9000003020963209E+37</v>
      </c>
      <c r="J80" s="2">
        <f>TREND(Calibration!$A$2:$A$4,Calibration!$B$2:$B$4,C80)</f>
        <v>428.46260264849798</v>
      </c>
      <c r="K80" s="2">
        <f>TREND(Calibration!$A$2:$A$4,Calibration!$C$2:$C$4,E80)</f>
        <v>542.41075574517481</v>
      </c>
      <c r="L80" s="2">
        <f>TREND(Calibration!$A$2:$A$4,Calibration!$D$2:$D$4,G80)</f>
        <v>635.53510312483661</v>
      </c>
    </row>
    <row r="81" spans="1:12" x14ac:dyDescent="0.25">
      <c r="A81">
        <v>395092</v>
      </c>
      <c r="B81">
        <v>14.06000042</v>
      </c>
      <c r="C81">
        <v>0.66640001999999998</v>
      </c>
      <c r="D81">
        <v>885.00799560999997</v>
      </c>
      <c r="E81">
        <v>1.4078999800000001</v>
      </c>
      <c r="F81">
        <v>9.9000003020963209E+37</v>
      </c>
      <c r="G81">
        <v>1.6578999800000001</v>
      </c>
      <c r="H81">
        <v>9.9000003020963209E+37</v>
      </c>
      <c r="J81" s="2">
        <f>TREND(Calibration!$A$2:$A$4,Calibration!$B$2:$B$4,C81)</f>
        <v>425.45710399772662</v>
      </c>
      <c r="K81" s="2">
        <f>TREND(Calibration!$A$2:$A$4,Calibration!$C$2:$C$4,E81)</f>
        <v>549.85511325383686</v>
      </c>
      <c r="L81" s="2">
        <f>TREND(Calibration!$A$2:$A$4,Calibration!$D$2:$D$4,G81)</f>
        <v>642.41950611088998</v>
      </c>
    </row>
    <row r="82" spans="1:12" x14ac:dyDescent="0.25">
      <c r="A82">
        <v>400091</v>
      </c>
      <c r="B82">
        <v>14.02099991</v>
      </c>
      <c r="C82">
        <v>0.66700000000000004</v>
      </c>
      <c r="D82">
        <v>1113.9770507799999</v>
      </c>
      <c r="E82">
        <v>1.3933000600000001</v>
      </c>
      <c r="F82">
        <v>9.9000003020963209E+37</v>
      </c>
      <c r="G82">
        <v>1.6621999700000001</v>
      </c>
      <c r="H82">
        <v>9.9000003020963209E+37</v>
      </c>
      <c r="J82" s="2">
        <f>TREND(Calibration!$A$2:$A$4,Calibration!$B$2:$B$4,C82)</f>
        <v>425.8251142264607</v>
      </c>
      <c r="K82" s="2">
        <f>TREND(Calibration!$A$2:$A$4,Calibration!$C$2:$C$4,E82)</f>
        <v>543.9481969302218</v>
      </c>
      <c r="L82" s="2">
        <f>TREND(Calibration!$A$2:$A$4,Calibration!$D$2:$D$4,G82)</f>
        <v>644.1921295131234</v>
      </c>
    </row>
    <row r="83" spans="1:12" x14ac:dyDescent="0.25">
      <c r="A83">
        <v>405091</v>
      </c>
      <c r="B83">
        <v>13.97000027</v>
      </c>
      <c r="C83">
        <v>0.66750001999999997</v>
      </c>
      <c r="D83">
        <v>9.9000003020963209E+37</v>
      </c>
      <c r="E83">
        <v>1.40629995</v>
      </c>
      <c r="F83">
        <v>736.20202637</v>
      </c>
      <c r="G83">
        <v>1.6648999499999999</v>
      </c>
      <c r="H83">
        <v>9.9000003020963209E+37</v>
      </c>
      <c r="J83" s="2">
        <f>TREND(Calibration!$A$2:$A$4,Calibration!$B$2:$B$4,C83)</f>
        <v>426.13181190733599</v>
      </c>
      <c r="K83" s="2">
        <f>TREND(Calibration!$A$2:$A$4,Calibration!$C$2:$C$4,E83)</f>
        <v>549.20776427348119</v>
      </c>
      <c r="L83" s="2">
        <f>TREND(Calibration!$A$2:$A$4,Calibration!$D$2:$D$4,G83)</f>
        <v>645.30516645822365</v>
      </c>
    </row>
    <row r="84" spans="1:12" x14ac:dyDescent="0.25">
      <c r="A84">
        <v>410091</v>
      </c>
      <c r="B84">
        <v>14.00199986</v>
      </c>
      <c r="C84">
        <v>0.66700000000000004</v>
      </c>
      <c r="D84">
        <v>679.92498779000005</v>
      </c>
      <c r="E84">
        <v>1.4099999700000001</v>
      </c>
      <c r="F84">
        <v>1077.31799316</v>
      </c>
      <c r="G84">
        <v>1.66390002</v>
      </c>
      <c r="H84">
        <v>9.9000003020963209E+37</v>
      </c>
      <c r="J84" s="2">
        <f>TREND(Calibration!$A$2:$A$4,Calibration!$B$2:$B$4,C84)</f>
        <v>425.8251142264607</v>
      </c>
      <c r="K84" s="2">
        <f>TREND(Calibration!$A$2:$A$4,Calibration!$C$2:$C$4,E84)</f>
        <v>550.7047388141433</v>
      </c>
      <c r="L84" s="2">
        <f>TREND(Calibration!$A$2:$A$4,Calibration!$D$2:$D$4,G84)</f>
        <v>644.89295635573626</v>
      </c>
    </row>
    <row r="85" spans="1:12" x14ac:dyDescent="0.25">
      <c r="A85">
        <v>415091</v>
      </c>
      <c r="B85">
        <v>13.98600006</v>
      </c>
      <c r="C85">
        <v>0.66860001999999996</v>
      </c>
      <c r="D85">
        <v>9.9000003020963209E+37</v>
      </c>
      <c r="E85">
        <v>1.4148999499999999</v>
      </c>
      <c r="F85">
        <v>489.67098999000001</v>
      </c>
      <c r="G85">
        <v>1.6482000400000001</v>
      </c>
      <c r="H85">
        <v>9.9000003020963209E+37</v>
      </c>
      <c r="J85" s="2">
        <f>TREND(Calibration!$A$2:$A$4,Calibration!$B$2:$B$4,C85)</f>
        <v>426.8065198169453</v>
      </c>
      <c r="K85" s="2">
        <f>TREND(Calibration!$A$2:$A$4,Calibration!$C$2:$C$4,E85)</f>
        <v>552.68719980347646</v>
      </c>
      <c r="L85" s="2">
        <f>TREND(Calibration!$A$2:$A$4,Calibration!$D$2:$D$4,G85)</f>
        <v>638.42081294084551</v>
      </c>
    </row>
    <row r="86" spans="1:12" x14ac:dyDescent="0.25">
      <c r="A86">
        <v>420091</v>
      </c>
      <c r="B86">
        <v>13.975999829999999</v>
      </c>
      <c r="C86">
        <v>0.66369997999999997</v>
      </c>
      <c r="D86">
        <v>9.9000003020963209E+37</v>
      </c>
      <c r="E86">
        <v>1.4160000100000001</v>
      </c>
      <c r="F86">
        <v>297.19299316000001</v>
      </c>
      <c r="G86">
        <v>1.6315000099999999</v>
      </c>
      <c r="H86">
        <v>9.9000003020963209E+37</v>
      </c>
      <c r="J86" s="2">
        <f>TREND(Calibration!$A$2:$A$4,Calibration!$B$2:$B$4,C86)</f>
        <v>423.80097823021606</v>
      </c>
      <c r="K86" s="2">
        <f>TREND(Calibration!$A$2:$A$4,Calibration!$C$2:$C$4,E86)</f>
        <v>553.13226815802625</v>
      </c>
      <c r="L86" s="2">
        <f>TREND(Calibration!$A$2:$A$4,Calibration!$D$2:$D$4,G86)</f>
        <v>631.53640995479202</v>
      </c>
    </row>
    <row r="87" spans="1:12" x14ac:dyDescent="0.25">
      <c r="A87">
        <v>425091</v>
      </c>
      <c r="B87">
        <v>13.9659996</v>
      </c>
      <c r="C87">
        <v>0.66640001999999998</v>
      </c>
      <c r="D87">
        <v>1232.14904785</v>
      </c>
      <c r="E87">
        <v>1.42460001</v>
      </c>
      <c r="F87">
        <v>290.65200806000001</v>
      </c>
      <c r="G87">
        <v>1.62010002</v>
      </c>
      <c r="H87">
        <v>9.9000003020963209E+37</v>
      </c>
      <c r="J87" s="2">
        <f>TREND(Calibration!$A$2:$A$4,Calibration!$B$2:$B$4,C87)</f>
        <v>425.45710399772662</v>
      </c>
      <c r="K87" s="2">
        <f>TREND(Calibration!$A$2:$A$4,Calibration!$C$2:$C$4,E87)</f>
        <v>556.61170368802152</v>
      </c>
      <c r="L87" s="2">
        <f>TREND(Calibration!$A$2:$A$4,Calibration!$D$2:$D$4,G87)</f>
        <v>626.83688994213469</v>
      </c>
    </row>
    <row r="88" spans="1:12" x14ac:dyDescent="0.25">
      <c r="A88">
        <v>430092</v>
      </c>
      <c r="B88">
        <v>13.975999829999999</v>
      </c>
      <c r="C88">
        <v>0.66860001999999996</v>
      </c>
      <c r="D88">
        <v>476.34298705999998</v>
      </c>
      <c r="E88">
        <v>1.43649995</v>
      </c>
      <c r="F88">
        <v>1367.1750488299999</v>
      </c>
      <c r="G88">
        <v>1.63789999</v>
      </c>
      <c r="H88">
        <v>9.9000003020963209E+37</v>
      </c>
      <c r="J88" s="2">
        <f>TREND(Calibration!$A$2:$A$4,Calibration!$B$2:$B$4,C88)</f>
        <v>426.8065198169453</v>
      </c>
      <c r="K88" s="2">
        <f>TREND(Calibration!$A$2:$A$4,Calibration!$C$2:$C$4,E88)</f>
        <v>561.42624718113927</v>
      </c>
      <c r="L88" s="2">
        <f>TREND(Calibration!$A$2:$A$4,Calibration!$D$2:$D$4,G88)</f>
        <v>634.17473104898659</v>
      </c>
    </row>
    <row r="89" spans="1:12" x14ac:dyDescent="0.25">
      <c r="A89">
        <v>435091</v>
      </c>
      <c r="B89">
        <v>13.93700027</v>
      </c>
      <c r="C89">
        <v>0.66149997999999999</v>
      </c>
      <c r="D89">
        <v>1269.1149902300001</v>
      </c>
      <c r="E89">
        <v>1.39919996</v>
      </c>
      <c r="F89">
        <v>9.9000003020963209E+37</v>
      </c>
      <c r="G89">
        <v>1.6184999900000001</v>
      </c>
      <c r="H89">
        <v>1289.2159423799999</v>
      </c>
      <c r="J89" s="2">
        <f>TREND(Calibration!$A$2:$A$4,Calibration!$B$2:$B$4,C89)</f>
        <v>422.45156241099738</v>
      </c>
      <c r="K89" s="2">
        <f>TREND(Calibration!$A$2:$A$4,Calibration!$C$2:$C$4,E89)</f>
        <v>546.3352110794566</v>
      </c>
      <c r="L89" s="2">
        <f>TREND(Calibration!$A$2:$A$4,Calibration!$D$2:$D$4,G89)</f>
        <v>626.17729524022263</v>
      </c>
    </row>
    <row r="90" spans="1:12" x14ac:dyDescent="0.25">
      <c r="A90">
        <v>440091</v>
      </c>
      <c r="B90">
        <v>13.92399979</v>
      </c>
      <c r="C90">
        <v>0.66420000999999995</v>
      </c>
      <c r="D90">
        <v>9.9000003020963209E+37</v>
      </c>
      <c r="E90">
        <v>1.39380002</v>
      </c>
      <c r="F90">
        <v>1258.9830322299999</v>
      </c>
      <c r="G90">
        <v>1.6368999500000001</v>
      </c>
      <c r="H90">
        <v>9.9000003020963209E+37</v>
      </c>
      <c r="J90" s="2">
        <f>TREND(Calibration!$A$2:$A$4,Calibration!$B$2:$B$4,C90)</f>
        <v>424.10768204479967</v>
      </c>
      <c r="K90" s="2">
        <f>TREND(Calibration!$A$2:$A$4,Calibration!$C$2:$C$4,E90)</f>
        <v>544.15047351017245</v>
      </c>
      <c r="L90" s="2">
        <f>TREND(Calibration!$A$2:$A$4,Calibration!$D$2:$D$4,G90)</f>
        <v>633.76247560021363</v>
      </c>
    </row>
    <row r="91" spans="1:12" x14ac:dyDescent="0.25">
      <c r="A91">
        <v>445091</v>
      </c>
      <c r="B91">
        <v>13.913999560000001</v>
      </c>
      <c r="C91">
        <v>0.65670002000000005</v>
      </c>
      <c r="D91">
        <v>9.9000003020963209E+37</v>
      </c>
      <c r="E91">
        <v>1.38680005</v>
      </c>
      <c r="F91">
        <v>918.09100341999999</v>
      </c>
      <c r="G91">
        <v>1.6504000400000001</v>
      </c>
      <c r="H91">
        <v>9.9000003020963209E+37</v>
      </c>
      <c r="J91" s="2">
        <f>TREND(Calibration!$A$2:$A$4,Calibration!$B$2:$B$4,C91)</f>
        <v>419.5074069766261</v>
      </c>
      <c r="K91" s="2">
        <f>TREND(Calibration!$A$2:$A$4,Calibration!$C$2:$C$4,E91)</f>
        <v>541.31838696053273</v>
      </c>
      <c r="L91" s="2">
        <f>TREND(Calibration!$A$2:$A$4,Calibration!$D$2:$D$4,G91)</f>
        <v>639.32773865111767</v>
      </c>
    </row>
    <row r="92" spans="1:12" x14ac:dyDescent="0.25">
      <c r="A92">
        <v>450091</v>
      </c>
      <c r="B92">
        <v>13.881999970000001</v>
      </c>
      <c r="C92">
        <v>0.65880000999999999</v>
      </c>
      <c r="D92">
        <v>9.9000003020963209E+37</v>
      </c>
      <c r="E92">
        <v>1.4164999700000001</v>
      </c>
      <c r="F92">
        <v>697.30102538999995</v>
      </c>
      <c r="G92">
        <v>1.65629995</v>
      </c>
      <c r="H92">
        <v>9.9000003020963209E+37</v>
      </c>
      <c r="J92" s="2">
        <f>TREND(Calibration!$A$2:$A$4,Calibration!$B$2:$B$4,C92)</f>
        <v>420.79547957944476</v>
      </c>
      <c r="K92" s="2">
        <f>TREND(Calibration!$A$2:$A$4,Calibration!$C$2:$C$4,E92)</f>
        <v>553.3345447379769</v>
      </c>
      <c r="L92" s="2">
        <f>TREND(Calibration!$A$2:$A$4,Calibration!$D$2:$D$4,G92)</f>
        <v>641.7599114089777</v>
      </c>
    </row>
    <row r="93" spans="1:12" x14ac:dyDescent="0.25">
      <c r="A93">
        <v>455091</v>
      </c>
      <c r="B93">
        <v>13.916000370000001</v>
      </c>
      <c r="C93">
        <v>0.66589999</v>
      </c>
      <c r="D93">
        <v>1144.23706055</v>
      </c>
      <c r="E93">
        <v>1.41540003</v>
      </c>
      <c r="F93">
        <v>796.09899901999995</v>
      </c>
      <c r="G93">
        <v>1.6444000000000001</v>
      </c>
      <c r="H93">
        <v>9.9000003020963209E+37</v>
      </c>
      <c r="J93" s="2">
        <f>TREND(Calibration!$A$2:$A$4,Calibration!$B$2:$B$4,C93)</f>
        <v>425.15040018314306</v>
      </c>
      <c r="K93" s="2">
        <f>TREND(Calibration!$A$2:$A$4,Calibration!$C$2:$C$4,E93)</f>
        <v>552.8895249336905</v>
      </c>
      <c r="L93" s="2">
        <f>TREND(Calibration!$A$2:$A$4,Calibration!$D$2:$D$4,G93)</f>
        <v>636.85428840627151</v>
      </c>
    </row>
    <row r="94" spans="1:12" x14ac:dyDescent="0.25">
      <c r="A94">
        <v>460091</v>
      </c>
      <c r="B94">
        <v>13.93000031</v>
      </c>
      <c r="C94">
        <v>0.66479999000000001</v>
      </c>
      <c r="D94">
        <v>9.9000003020963209E+37</v>
      </c>
      <c r="E94">
        <v>1.3895000200000001</v>
      </c>
      <c r="F94">
        <v>247.06900024000001</v>
      </c>
      <c r="G94">
        <v>1.64170003</v>
      </c>
      <c r="H94">
        <v>9.9000003020963209E+37</v>
      </c>
      <c r="J94" s="2">
        <f>TREND(Calibration!$A$2:$A$4,Calibration!$B$2:$B$4,C94)</f>
        <v>424.4756922735337</v>
      </c>
      <c r="K94" s="2">
        <f>TREND(Calibration!$A$2:$A$4,Calibration!$C$2:$C$4,E94)</f>
        <v>542.41075574517481</v>
      </c>
      <c r="L94" s="2">
        <f>TREND(Calibration!$A$2:$A$4,Calibration!$D$2:$D$4,G94)</f>
        <v>635.7412555835607</v>
      </c>
    </row>
    <row r="95" spans="1:12" x14ac:dyDescent="0.25">
      <c r="A95">
        <v>465091</v>
      </c>
      <c r="B95">
        <v>13.92700005</v>
      </c>
      <c r="C95">
        <v>0.66479999000000001</v>
      </c>
      <c r="D95">
        <v>9.9000003020963209E+37</v>
      </c>
      <c r="E95">
        <v>1.39170003</v>
      </c>
      <c r="F95">
        <v>140.75399780000001</v>
      </c>
      <c r="G95">
        <v>1.6293</v>
      </c>
      <c r="H95">
        <v>9.9000003020963209E+37</v>
      </c>
      <c r="J95" s="2">
        <f>TREND(Calibration!$A$2:$A$4,Calibration!$B$2:$B$4,C95)</f>
        <v>424.4756922735337</v>
      </c>
      <c r="K95" s="2">
        <f>TREND(Calibration!$A$2:$A$4,Calibration!$C$2:$C$4,E95)</f>
        <v>543.30084794986612</v>
      </c>
      <c r="L95" s="2">
        <f>TREND(Calibration!$A$2:$A$4,Calibration!$D$2:$D$4,G95)</f>
        <v>630.6294801221303</v>
      </c>
    </row>
    <row r="96" spans="1:12" x14ac:dyDescent="0.25">
      <c r="A96">
        <v>470092</v>
      </c>
      <c r="B96">
        <v>13.93299961</v>
      </c>
      <c r="C96">
        <v>0.67070001000000001</v>
      </c>
      <c r="D96">
        <v>9.9000003020963209E+37</v>
      </c>
      <c r="E96">
        <v>1.4078999800000001</v>
      </c>
      <c r="F96">
        <v>288.02700806000001</v>
      </c>
      <c r="G96">
        <v>1.6492999800000001</v>
      </c>
      <c r="H96">
        <v>9.9000003020963209E+37</v>
      </c>
      <c r="J96" s="2">
        <f>TREND(Calibration!$A$2:$A$4,Calibration!$B$2:$B$4,C96)</f>
        <v>428.09459241976401</v>
      </c>
      <c r="K96" s="2">
        <f>TREND(Calibration!$A$2:$A$4,Calibration!$C$2:$C$4,E96)</f>
        <v>549.85511325383686</v>
      </c>
      <c r="L96" s="2">
        <f>TREND(Calibration!$A$2:$A$4,Calibration!$D$2:$D$4,G96)</f>
        <v>638.87425106164403</v>
      </c>
    </row>
    <row r="97" spans="1:12" x14ac:dyDescent="0.25">
      <c r="A97">
        <v>475091</v>
      </c>
      <c r="B97">
        <v>13.958999629999999</v>
      </c>
      <c r="C97">
        <v>0.67610002000000002</v>
      </c>
      <c r="D97">
        <v>1118.5300293</v>
      </c>
      <c r="E97">
        <v>1.3982000400000001</v>
      </c>
      <c r="F97">
        <v>601.33801270000004</v>
      </c>
      <c r="G97">
        <v>1.6233999699999999</v>
      </c>
      <c r="H97">
        <v>9.9000003020963209E+37</v>
      </c>
      <c r="J97" s="2">
        <f>TREND(Calibration!$A$2:$A$4,Calibration!$B$2:$B$4,C97)</f>
        <v>431.40680101882725</v>
      </c>
      <c r="K97" s="2">
        <f>TREND(Calibration!$A$2:$A$4,Calibration!$C$2:$C$4,E97)</f>
        <v>545.93065791955507</v>
      </c>
      <c r="L97" s="2">
        <f>TREND(Calibration!$A$2:$A$4,Calibration!$D$2:$D$4,G97)</f>
        <v>628.19725789559504</v>
      </c>
    </row>
    <row r="98" spans="1:12" x14ac:dyDescent="0.25">
      <c r="A98">
        <v>480092</v>
      </c>
      <c r="B98">
        <v>14.024000170000001</v>
      </c>
      <c r="C98">
        <v>0.67940003000000004</v>
      </c>
      <c r="D98">
        <v>533.42199706999997</v>
      </c>
      <c r="E98">
        <v>1.3819999700000001</v>
      </c>
      <c r="F98">
        <v>9.9000003020963209E+37</v>
      </c>
      <c r="G98">
        <v>1.61150002</v>
      </c>
      <c r="H98">
        <v>9.9000003020963209E+37</v>
      </c>
      <c r="J98" s="2">
        <f>TREND(Calibration!$A$2:$A$4,Calibration!$B$2:$B$4,C98)</f>
        <v>433.43093088136357</v>
      </c>
      <c r="K98" s="2">
        <f>TREND(Calibration!$A$2:$A$4,Calibration!$C$2:$C$4,E98)</f>
        <v>539.37634406532118</v>
      </c>
      <c r="L98" s="2">
        <f>TREND(Calibration!$A$2:$A$4,Calibration!$D$2:$D$4,G98)</f>
        <v>623.29163489288885</v>
      </c>
    </row>
    <row r="99" spans="1:12" x14ac:dyDescent="0.25">
      <c r="A99">
        <v>485090</v>
      </c>
      <c r="B99">
        <v>14.059000019999999</v>
      </c>
      <c r="C99">
        <v>0.68419998999999998</v>
      </c>
      <c r="D99">
        <v>9.9000003020963209E+37</v>
      </c>
      <c r="E99">
        <v>1.37549996</v>
      </c>
      <c r="F99">
        <v>9.9000003020963209E+37</v>
      </c>
      <c r="G99">
        <v>1.6368999500000001</v>
      </c>
      <c r="H99">
        <v>9.9000003020963209E+37</v>
      </c>
      <c r="J99" s="2">
        <f>TREND(Calibration!$A$2:$A$4,Calibration!$B$2:$B$4,C99)</f>
        <v>436.37508631573485</v>
      </c>
      <c r="K99" s="2">
        <f>TREND(Calibration!$A$2:$A$4,Calibration!$C$2:$C$4,E99)</f>
        <v>536.74653409563211</v>
      </c>
      <c r="L99" s="2">
        <f>TREND(Calibration!$A$2:$A$4,Calibration!$D$2:$D$4,G99)</f>
        <v>633.76247560021363</v>
      </c>
    </row>
    <row r="100" spans="1:12" x14ac:dyDescent="0.25">
      <c r="A100">
        <v>490090</v>
      </c>
      <c r="B100">
        <v>14.13899994</v>
      </c>
      <c r="C100">
        <v>0.68529998999999997</v>
      </c>
      <c r="D100">
        <v>9.9000003020963209E+37</v>
      </c>
      <c r="E100">
        <v>1.4105999499999999</v>
      </c>
      <c r="F100">
        <v>1188.2590332</v>
      </c>
      <c r="G100">
        <v>1.63849998</v>
      </c>
      <c r="H100">
        <v>9.9000003020963209E+37</v>
      </c>
      <c r="J100" s="2">
        <f>TREND(Calibration!$A$2:$A$4,Calibration!$B$2:$B$4,C100)</f>
        <v>437.04979422534416</v>
      </c>
      <c r="K100" s="2">
        <f>TREND(Calibration!$A$2:$A$4,Calibration!$C$2:$C$4,E100)</f>
        <v>550.94748203847882</v>
      </c>
      <c r="L100" s="2">
        <f>TREND(Calibration!$A$2:$A$4,Calibration!$D$2:$D$4,G100)</f>
        <v>634.4220703021258</v>
      </c>
    </row>
    <row r="101" spans="1:12" x14ac:dyDescent="0.25">
      <c r="A101">
        <v>495112</v>
      </c>
      <c r="B101">
        <v>14.204999920000001</v>
      </c>
      <c r="C101">
        <v>0.68099999</v>
      </c>
      <c r="D101">
        <v>9.9000003020963209E+37</v>
      </c>
      <c r="E101">
        <v>1.3982000400000001</v>
      </c>
      <c r="F101">
        <v>866.92102050999995</v>
      </c>
      <c r="G101">
        <v>1.6492999800000001</v>
      </c>
      <c r="H101">
        <v>9.9000003020963209E+37</v>
      </c>
      <c r="J101" s="2">
        <f>TREND(Calibration!$A$2:$A$4,Calibration!$B$2:$B$4,C101)</f>
        <v>434.41229966959861</v>
      </c>
      <c r="K101" s="2">
        <f>TREND(Calibration!$A$2:$A$4,Calibration!$C$2:$C$4,E101)</f>
        <v>545.93065791955507</v>
      </c>
      <c r="L101" s="2">
        <f>TREND(Calibration!$A$2:$A$4,Calibration!$D$2:$D$4,G101)</f>
        <v>638.87425106164403</v>
      </c>
    </row>
    <row r="102" spans="1:12" x14ac:dyDescent="0.25">
      <c r="A102">
        <v>500090</v>
      </c>
      <c r="B102">
        <v>14.28299999</v>
      </c>
      <c r="C102">
        <v>0.68150001999999998</v>
      </c>
      <c r="D102">
        <v>948.82397461000005</v>
      </c>
      <c r="E102">
        <v>1.3964999899999999</v>
      </c>
      <c r="F102">
        <v>1008.51501465</v>
      </c>
      <c r="G102">
        <v>1.64059997</v>
      </c>
      <c r="H102">
        <v>9.9000003020963209E+37</v>
      </c>
      <c r="J102" s="2">
        <f>TREND(Calibration!$A$2:$A$4,Calibration!$B$2:$B$4,C102)</f>
        <v>434.71900348418217</v>
      </c>
      <c r="K102" s="2">
        <f>TREND(Calibration!$A$2:$A$4,Calibration!$C$2:$C$4,E102)</f>
        <v>545.24284229481452</v>
      </c>
      <c r="L102" s="2">
        <f>TREND(Calibration!$A$2:$A$4,Calibration!$D$2:$D$4,G102)</f>
        <v>635.28776799408706</v>
      </c>
    </row>
    <row r="103" spans="1:12" x14ac:dyDescent="0.25">
      <c r="A103">
        <v>505089</v>
      </c>
      <c r="B103">
        <v>14.352000240000001</v>
      </c>
      <c r="C103">
        <v>0.68480003</v>
      </c>
      <c r="D103">
        <v>810.28198241999996</v>
      </c>
      <c r="E103">
        <v>1.39709997</v>
      </c>
      <c r="F103">
        <v>1343.54199219</v>
      </c>
      <c r="G103">
        <v>1.63250005</v>
      </c>
      <c r="H103">
        <v>9.9000003020963209E+37</v>
      </c>
      <c r="J103" s="2">
        <f>TREND(Calibration!$A$2:$A$4,Calibration!$B$2:$B$4,C103)</f>
        <v>436.74313334671848</v>
      </c>
      <c r="K103" s="2">
        <f>TREND(Calibration!$A$2:$A$4,Calibration!$C$2:$C$4,E103)</f>
        <v>545.48558551915016</v>
      </c>
      <c r="L103" s="2">
        <f>TREND(Calibration!$A$2:$A$4,Calibration!$D$2:$D$4,G103)</f>
        <v>631.94866540356509</v>
      </c>
    </row>
    <row r="104" spans="1:12" x14ac:dyDescent="0.25">
      <c r="A104">
        <v>510103</v>
      </c>
      <c r="B104">
        <v>14.420000079999999</v>
      </c>
      <c r="C104">
        <v>0.68260001999999997</v>
      </c>
      <c r="D104">
        <v>1266.12402344</v>
      </c>
      <c r="E104">
        <v>1.3900999999999999</v>
      </c>
      <c r="F104">
        <v>992.20300293000003</v>
      </c>
      <c r="G104">
        <v>1.6319999700000001</v>
      </c>
      <c r="H104">
        <v>9.9000003020963209E+37</v>
      </c>
      <c r="J104" s="2">
        <f>TREND(Calibration!$A$2:$A$4,Calibration!$B$2:$B$4,C104)</f>
        <v>435.39371139379153</v>
      </c>
      <c r="K104" s="2">
        <f>TREND(Calibration!$A$2:$A$4,Calibration!$C$2:$C$4,E104)</f>
        <v>542.65349896951045</v>
      </c>
      <c r="L104" s="2">
        <f>TREND(Calibration!$A$2:$A$4,Calibration!$D$2:$D$4,G104)</f>
        <v>631.74251294484111</v>
      </c>
    </row>
    <row r="105" spans="1:12" x14ac:dyDescent="0.25">
      <c r="A105">
        <v>515089</v>
      </c>
      <c r="B105">
        <v>14.442999840000001</v>
      </c>
      <c r="C105">
        <v>0.68099999</v>
      </c>
      <c r="D105">
        <v>9.9000003020963209E+37</v>
      </c>
      <c r="E105">
        <v>1.3852000200000001</v>
      </c>
      <c r="F105">
        <v>426.01599120999998</v>
      </c>
      <c r="G105">
        <v>1.6309000300000001</v>
      </c>
      <c r="H105">
        <v>9.9000003020963209E+37</v>
      </c>
      <c r="J105" s="2">
        <f>TREND(Calibration!$A$2:$A$4,Calibration!$B$2:$B$4,C105)</f>
        <v>434.41229966959861</v>
      </c>
      <c r="K105" s="2">
        <f>TREND(Calibration!$A$2:$A$4,Calibration!$C$2:$C$4,E105)</f>
        <v>540.67103798017718</v>
      </c>
      <c r="L105" s="2">
        <f>TREND(Calibration!$A$2:$A$4,Calibration!$D$2:$D$4,G105)</f>
        <v>631.28907482404247</v>
      </c>
    </row>
    <row r="106" spans="1:12" x14ac:dyDescent="0.25">
      <c r="A106">
        <v>520089</v>
      </c>
      <c r="B106">
        <v>14.527000429999999</v>
      </c>
      <c r="C106">
        <v>0.68480003</v>
      </c>
      <c r="D106">
        <v>1184.2860107399999</v>
      </c>
      <c r="E106">
        <v>1.3890000600000001</v>
      </c>
      <c r="F106">
        <v>692.14801024999997</v>
      </c>
      <c r="G106">
        <v>1.6244000199999999</v>
      </c>
      <c r="H106">
        <v>9.9000003020963209E+37</v>
      </c>
      <c r="J106" s="2">
        <f>TREND(Calibration!$A$2:$A$4,Calibration!$B$2:$B$4,C106)</f>
        <v>436.74313334671848</v>
      </c>
      <c r="K106" s="2">
        <f>TREND(Calibration!$A$2:$A$4,Calibration!$C$2:$C$4,E106)</f>
        <v>542.20847916522405</v>
      </c>
      <c r="L106" s="2">
        <f>TREND(Calibration!$A$2:$A$4,Calibration!$D$2:$D$4,G106)</f>
        <v>628.60951746675767</v>
      </c>
    </row>
    <row r="107" spans="1:12" x14ac:dyDescent="0.25">
      <c r="A107">
        <v>525089</v>
      </c>
      <c r="B107">
        <v>14.550999640000001</v>
      </c>
      <c r="C107">
        <v>0.68210000000000004</v>
      </c>
      <c r="D107">
        <v>1059.13793945</v>
      </c>
      <c r="E107">
        <v>1.3976000500000001</v>
      </c>
      <c r="F107">
        <v>639.50701904000005</v>
      </c>
      <c r="G107">
        <v>1.62549996</v>
      </c>
      <c r="H107">
        <v>9.9000003020963209E+37</v>
      </c>
      <c r="J107" s="2">
        <f>TREND(Calibration!$A$2:$A$4,Calibration!$B$2:$B$4,C107)</f>
        <v>435.08701371291625</v>
      </c>
      <c r="K107" s="2">
        <f>TREND(Calibration!$A$2:$A$4,Calibration!$C$2:$C$4,E107)</f>
        <v>545.6879106493642</v>
      </c>
      <c r="L107" s="2">
        <f>TREND(Calibration!$A$2:$A$4,Calibration!$D$2:$D$4,G107)</f>
        <v>629.0629555875563</v>
      </c>
    </row>
    <row r="108" spans="1:12" x14ac:dyDescent="0.25">
      <c r="A108">
        <v>530089</v>
      </c>
      <c r="B108">
        <v>14.62899971</v>
      </c>
      <c r="C108">
        <v>0.68910002999999997</v>
      </c>
      <c r="D108">
        <v>830.59301758000004</v>
      </c>
      <c r="E108">
        <v>1.4191999399999999</v>
      </c>
      <c r="F108">
        <v>1057.7409668</v>
      </c>
      <c r="G108">
        <v>1.6525000299999999</v>
      </c>
      <c r="H108">
        <v>9.9000003020963209E+37</v>
      </c>
      <c r="J108" s="2">
        <f>TREND(Calibration!$A$2:$A$4,Calibration!$B$2:$B$4,C108)</f>
        <v>439.38062790246408</v>
      </c>
      <c r="K108" s="2">
        <f>TREND(Calibration!$A$2:$A$4,Calibration!$C$2:$C$4,E108)</f>
        <v>554.42691352261897</v>
      </c>
      <c r="L108" s="2">
        <f>TREND(Calibration!$A$2:$A$4,Calibration!$D$2:$D$4,G108)</f>
        <v>640.19343634307882</v>
      </c>
    </row>
    <row r="109" spans="1:12" x14ac:dyDescent="0.25">
      <c r="A109">
        <v>535089</v>
      </c>
      <c r="B109">
        <v>14.7159996</v>
      </c>
      <c r="C109">
        <v>0.68859999999999999</v>
      </c>
      <c r="D109">
        <v>716.62902831999997</v>
      </c>
      <c r="E109">
        <v>1.4333000199999999</v>
      </c>
      <c r="F109">
        <v>9.9000003020963209E+37</v>
      </c>
      <c r="G109">
        <v>1.66820002</v>
      </c>
      <c r="H109">
        <v>9.9000003020963209E+37</v>
      </c>
      <c r="J109" s="2">
        <f>TREND(Calibration!$A$2:$A$4,Calibration!$B$2:$B$4,C109)</f>
        <v>439.07392408788047</v>
      </c>
      <c r="K109" s="2">
        <f>TREND(Calibration!$A$2:$A$4,Calibration!$C$2:$C$4,E109)</f>
        <v>560.13160181654644</v>
      </c>
      <c r="L109" s="2">
        <f>TREND(Calibration!$A$2:$A$4,Calibration!$D$2:$D$4,G109)</f>
        <v>646.66558388035924</v>
      </c>
    </row>
    <row r="110" spans="1:12" x14ac:dyDescent="0.25">
      <c r="A110">
        <v>540089</v>
      </c>
      <c r="B110">
        <v>14.711000439999999</v>
      </c>
      <c r="C110">
        <v>0.68910002999999997</v>
      </c>
      <c r="D110">
        <v>1072.5489502</v>
      </c>
      <c r="E110">
        <v>1.4191999399999999</v>
      </c>
      <c r="F110">
        <v>9.9000003020963209E+37</v>
      </c>
      <c r="G110">
        <v>1.66390002</v>
      </c>
      <c r="H110">
        <v>9.9000003020963209E+37</v>
      </c>
      <c r="J110" s="2">
        <f>TREND(Calibration!$A$2:$A$4,Calibration!$B$2:$B$4,C110)</f>
        <v>439.38062790246408</v>
      </c>
      <c r="K110" s="2">
        <f>TREND(Calibration!$A$2:$A$4,Calibration!$C$2:$C$4,E110)</f>
        <v>554.42691352261897</v>
      </c>
      <c r="L110" s="2">
        <f>TREND(Calibration!$A$2:$A$4,Calibration!$D$2:$D$4,G110)</f>
        <v>644.89295635573626</v>
      </c>
    </row>
    <row r="111" spans="1:12" x14ac:dyDescent="0.25">
      <c r="A111">
        <v>545090</v>
      </c>
      <c r="B111">
        <v>14.75899982</v>
      </c>
      <c r="C111">
        <v>0.68210000000000004</v>
      </c>
      <c r="D111">
        <v>9.9000003020963209E+37</v>
      </c>
      <c r="E111">
        <v>1.4025000299999999</v>
      </c>
      <c r="F111">
        <v>1007.18902588</v>
      </c>
      <c r="G111">
        <v>1.64709997</v>
      </c>
      <c r="H111">
        <v>9.9000003020963209E+37</v>
      </c>
      <c r="J111" s="2">
        <f>TREND(Calibration!$A$2:$A$4,Calibration!$B$2:$B$4,C111)</f>
        <v>435.08701371291625</v>
      </c>
      <c r="K111" s="2">
        <f>TREND(Calibration!$A$2:$A$4,Calibration!$C$2:$C$4,E111)</f>
        <v>547.67037163869747</v>
      </c>
      <c r="L111" s="2">
        <f>TREND(Calibration!$A$2:$A$4,Calibration!$D$2:$D$4,G111)</f>
        <v>637.9673212289822</v>
      </c>
    </row>
    <row r="112" spans="1:12" x14ac:dyDescent="0.25">
      <c r="A112">
        <v>550103</v>
      </c>
      <c r="B112">
        <v>14.86900043</v>
      </c>
      <c r="C112">
        <v>0.68099999</v>
      </c>
      <c r="D112">
        <v>1240.3120117200001</v>
      </c>
      <c r="E112">
        <v>1.4294999799999999</v>
      </c>
      <c r="F112">
        <v>9.9000003020963209E+37</v>
      </c>
      <c r="G112">
        <v>1.6400999999999999</v>
      </c>
      <c r="H112">
        <v>9.9000003020963209E+37</v>
      </c>
      <c r="J112" s="2">
        <f>TREND(Calibration!$A$2:$A$4,Calibration!$B$2:$B$4,C112)</f>
        <v>434.41229966959861</v>
      </c>
      <c r="K112" s="2">
        <f>TREND(Calibration!$A$2:$A$4,Calibration!$C$2:$C$4,E112)</f>
        <v>558.59416063149956</v>
      </c>
      <c r="L112" s="2">
        <f>TREND(Calibration!$A$2:$A$4,Calibration!$D$2:$D$4,G112)</f>
        <v>635.08166088164842</v>
      </c>
    </row>
    <row r="113" spans="1:12" x14ac:dyDescent="0.25">
      <c r="A113">
        <v>555104</v>
      </c>
      <c r="B113">
        <v>14.914999959999999</v>
      </c>
      <c r="C113">
        <v>0.67559999000000004</v>
      </c>
      <c r="D113">
        <v>9.9000003020963209E+37</v>
      </c>
      <c r="E113">
        <v>1.4164999700000001</v>
      </c>
      <c r="F113">
        <v>452.79000853999997</v>
      </c>
      <c r="G113">
        <v>1.6433000600000001</v>
      </c>
      <c r="H113">
        <v>9.9000003020963209E+37</v>
      </c>
      <c r="J113" s="2">
        <f>TREND(Calibration!$A$2:$A$4,Calibration!$B$2:$B$4,C113)</f>
        <v>431.10009720424364</v>
      </c>
      <c r="K113" s="2">
        <f>TREND(Calibration!$A$2:$A$4,Calibration!$C$2:$C$4,E113)</f>
        <v>553.3345447379769</v>
      </c>
      <c r="L113" s="2">
        <f>TREND(Calibration!$A$2:$A$4,Calibration!$D$2:$D$4,G113)</f>
        <v>636.40085028547287</v>
      </c>
    </row>
    <row r="114" spans="1:12" x14ac:dyDescent="0.25">
      <c r="A114">
        <v>560091</v>
      </c>
      <c r="B114">
        <v>14.963999749999999</v>
      </c>
      <c r="C114">
        <v>0.67779999999999996</v>
      </c>
      <c r="D114">
        <v>1037.09802246</v>
      </c>
      <c r="E114">
        <v>1.42789996</v>
      </c>
      <c r="F114">
        <v>705.47900390999996</v>
      </c>
      <c r="G114">
        <v>1.6411999500000001</v>
      </c>
      <c r="H114">
        <v>9.9000003020963209E+37</v>
      </c>
      <c r="J114" s="2">
        <f>TREND(Calibration!$A$2:$A$4,Calibration!$B$2:$B$4,C114)</f>
        <v>432.44951915717058</v>
      </c>
      <c r="K114" s="2">
        <f>TREND(Calibration!$A$2:$A$4,Calibration!$C$2:$C$4,E114)</f>
        <v>557.94681569699924</v>
      </c>
      <c r="L114" s="2">
        <f>TREND(Calibration!$A$2:$A$4,Calibration!$D$2:$D$4,G114)</f>
        <v>635.53510312483661</v>
      </c>
    </row>
    <row r="115" spans="1:12" x14ac:dyDescent="0.25">
      <c r="A115">
        <v>565091</v>
      </c>
      <c r="B115">
        <v>14.97999954</v>
      </c>
      <c r="C115">
        <v>0.67610002000000002</v>
      </c>
      <c r="D115">
        <v>9.9000003020963209E+37</v>
      </c>
      <c r="E115">
        <v>1.4505000100000001</v>
      </c>
      <c r="F115">
        <v>774.03900146000001</v>
      </c>
      <c r="G115">
        <v>1.64709997</v>
      </c>
      <c r="H115">
        <v>9.9000003020963209E+37</v>
      </c>
      <c r="J115" s="2">
        <f>TREND(Calibration!$A$2:$A$4,Calibration!$B$2:$B$4,C115)</f>
        <v>431.40680101882725</v>
      </c>
      <c r="K115" s="2">
        <f>TREND(Calibration!$A$2:$A$4,Calibration!$C$2:$C$4,E115)</f>
        <v>567.09046883068197</v>
      </c>
      <c r="L115" s="2">
        <f>TREND(Calibration!$A$2:$A$4,Calibration!$D$2:$D$4,G115)</f>
        <v>637.9673212289822</v>
      </c>
    </row>
    <row r="116" spans="1:12" x14ac:dyDescent="0.25">
      <c r="A116">
        <v>570090</v>
      </c>
      <c r="B116">
        <v>15.03499985</v>
      </c>
      <c r="C116">
        <v>0.67400002000000003</v>
      </c>
      <c r="D116">
        <v>702.08898925999995</v>
      </c>
      <c r="E116">
        <v>1.4164999700000001</v>
      </c>
      <c r="F116">
        <v>9.9000003020963209E+37</v>
      </c>
      <c r="G116">
        <v>1.6487000000000001</v>
      </c>
      <c r="H116">
        <v>9.9000003020963209E+37</v>
      </c>
      <c r="J116" s="2">
        <f>TREND(Calibration!$A$2:$A$4,Calibration!$B$2:$B$4,C116)</f>
        <v>430.11872228230033</v>
      </c>
      <c r="K116" s="2">
        <f>TREND(Calibration!$A$2:$A$4,Calibration!$C$2:$C$4,E116)</f>
        <v>553.3345447379769</v>
      </c>
      <c r="L116" s="2">
        <f>TREND(Calibration!$A$2:$A$4,Calibration!$D$2:$D$4,G116)</f>
        <v>638.62691593089448</v>
      </c>
    </row>
    <row r="117" spans="1:12" x14ac:dyDescent="0.25">
      <c r="A117">
        <v>575102</v>
      </c>
      <c r="B117">
        <v>15.071000099999999</v>
      </c>
      <c r="C117">
        <v>0.67070001000000001</v>
      </c>
      <c r="D117">
        <v>9.9000003020963209E+37</v>
      </c>
      <c r="E117">
        <v>1.45159996</v>
      </c>
      <c r="F117">
        <v>1193.3170166</v>
      </c>
      <c r="G117">
        <v>1.6584999600000001</v>
      </c>
      <c r="H117">
        <v>9.9000003020963209E+37</v>
      </c>
      <c r="J117" s="2">
        <f>TREND(Calibration!$A$2:$A$4,Calibration!$B$2:$B$4,C117)</f>
        <v>428.09459241976401</v>
      </c>
      <c r="K117" s="2">
        <f>TREND(Calibration!$A$2:$A$4,Calibration!$C$2:$C$4,E117)</f>
        <v>567.53549268082361</v>
      </c>
      <c r="L117" s="2">
        <f>TREND(Calibration!$A$2:$A$4,Calibration!$D$2:$D$4,G117)</f>
        <v>642.66684124163964</v>
      </c>
    </row>
    <row r="118" spans="1:12" x14ac:dyDescent="0.25">
      <c r="A118">
        <v>580092</v>
      </c>
      <c r="B118">
        <v>15.149000170000001</v>
      </c>
      <c r="C118">
        <v>0.67129998999999996</v>
      </c>
      <c r="D118">
        <v>915.95501708999996</v>
      </c>
      <c r="E118">
        <v>1.4137999999999999</v>
      </c>
      <c r="F118">
        <v>1010.12902832</v>
      </c>
      <c r="G118">
        <v>1.66869998</v>
      </c>
      <c r="H118">
        <v>9.9000003020963209E+37</v>
      </c>
      <c r="J118" s="2">
        <f>TREND(Calibration!$A$2:$A$4,Calibration!$B$2:$B$4,C118)</f>
        <v>428.46260264849798</v>
      </c>
      <c r="K118" s="2">
        <f>TREND(Calibration!$A$2:$A$4,Calibration!$C$2:$C$4,E118)</f>
        <v>552.24217595333482</v>
      </c>
      <c r="L118" s="2">
        <f>TREND(Calibration!$A$2:$A$4,Calibration!$D$2:$D$4,G118)</f>
        <v>646.8716868704081</v>
      </c>
    </row>
    <row r="119" spans="1:12" x14ac:dyDescent="0.25">
      <c r="A119">
        <v>585092</v>
      </c>
      <c r="B119">
        <v>15.21700001</v>
      </c>
      <c r="C119">
        <v>0.67290002000000004</v>
      </c>
      <c r="D119">
        <v>528.25598145000004</v>
      </c>
      <c r="E119">
        <v>1.4111000300000001</v>
      </c>
      <c r="F119">
        <v>9.9000003020963209E+37</v>
      </c>
      <c r="G119">
        <v>1.6574000099999999</v>
      </c>
      <c r="H119">
        <v>9.9000003020963209E+37</v>
      </c>
      <c r="J119" s="2">
        <f>TREND(Calibration!$A$2:$A$4,Calibration!$B$2:$B$4,C119)</f>
        <v>429.44401437269096</v>
      </c>
      <c r="K119" s="2">
        <f>TREND(Calibration!$A$2:$A$4,Calibration!$C$2:$C$4,E119)</f>
        <v>551.14980716869286</v>
      </c>
      <c r="L119" s="2">
        <f>TREND(Calibration!$A$2:$A$4,Calibration!$D$2:$D$4,G119)</f>
        <v>642.21339899845134</v>
      </c>
    </row>
    <row r="120" spans="1:12" x14ac:dyDescent="0.25">
      <c r="A120">
        <v>590092</v>
      </c>
      <c r="B120">
        <v>15.26500034</v>
      </c>
      <c r="C120">
        <v>0.67290002000000004</v>
      </c>
      <c r="D120">
        <v>9.9000003020963209E+37</v>
      </c>
      <c r="E120">
        <v>1.47109997</v>
      </c>
      <c r="F120">
        <v>1212.6440429700001</v>
      </c>
      <c r="G120">
        <v>1.6552</v>
      </c>
      <c r="H120">
        <v>9.9000003020963209E+37</v>
      </c>
      <c r="J120" s="2">
        <f>TREND(Calibration!$A$2:$A$4,Calibration!$B$2:$B$4,C120)</f>
        <v>429.44401437269096</v>
      </c>
      <c r="K120" s="2">
        <f>TREND(Calibration!$A$2:$A$4,Calibration!$C$2:$C$4,E120)</f>
        <v>575.42491449817999</v>
      </c>
      <c r="L120" s="2">
        <f>TREND(Calibration!$A$2:$A$4,Calibration!$D$2:$D$4,G120)</f>
        <v>641.30646916578962</v>
      </c>
    </row>
    <row r="121" spans="1:12" x14ac:dyDescent="0.25">
      <c r="A121">
        <v>595091</v>
      </c>
      <c r="B121">
        <v>15.28199959</v>
      </c>
      <c r="C121">
        <v>0.67449999000000005</v>
      </c>
      <c r="D121">
        <v>9.9000003020963209E+37</v>
      </c>
      <c r="E121">
        <v>1.4602999699999999</v>
      </c>
      <c r="F121">
        <v>800.80200194999998</v>
      </c>
      <c r="G121">
        <v>1.6525000299999999</v>
      </c>
      <c r="H121">
        <v>9.9000003020963209E+37</v>
      </c>
      <c r="J121" s="2">
        <f>TREND(Calibration!$A$2:$A$4,Calibration!$B$2:$B$4,C121)</f>
        <v>430.42538929463433</v>
      </c>
      <c r="K121" s="2">
        <f>TREND(Calibration!$A$2:$A$4,Calibration!$C$2:$C$4,E121)</f>
        <v>571.05539080934852</v>
      </c>
      <c r="L121" s="2">
        <f>TREND(Calibration!$A$2:$A$4,Calibration!$D$2:$D$4,G121)</f>
        <v>640.19343634307882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15.23600006</v>
      </c>
      <c r="C2">
        <v>0.68150001999999998</v>
      </c>
      <c r="D2">
        <v>9.9000003020963209E+37</v>
      </c>
      <c r="E2">
        <v>1.4543000500000001</v>
      </c>
      <c r="F2">
        <v>506.07699585</v>
      </c>
      <c r="G2">
        <v>1.63039994</v>
      </c>
      <c r="H2">
        <v>9.9000003020963209E+37</v>
      </c>
      <c r="J2" s="2">
        <f>TREND(Calibration!$A$2:$A$4,Calibration!$B$2:$B$4,C2)</f>
        <v>434.71900348418217</v>
      </c>
      <c r="K2" s="2">
        <f>TREND(Calibration!$A$2:$A$4,Calibration!$C$2:$C$4,E2)</f>
        <v>568.62791001572884</v>
      </c>
      <c r="L2" s="2">
        <f>TREND(Calibration!$A$2:$A$4,Calibration!$D$2:$D$4,G2)</f>
        <v>631.08291824292883</v>
      </c>
      <c r="N2" s="2">
        <f>AVERAGE(J2:J121)</f>
        <v>430.32265883057369</v>
      </c>
    </row>
    <row r="3" spans="1:14" x14ac:dyDescent="0.25">
      <c r="A3">
        <v>5074</v>
      </c>
      <c r="B3">
        <v>15.22999954</v>
      </c>
      <c r="C3">
        <v>0.67879999000000002</v>
      </c>
      <c r="D3">
        <v>1000.4329834</v>
      </c>
      <c r="E3">
        <v>1.4619</v>
      </c>
      <c r="F3">
        <v>1310.6989746100001</v>
      </c>
      <c r="G3">
        <v>1.63469994</v>
      </c>
      <c r="H3">
        <v>9.9000003020963209E+37</v>
      </c>
      <c r="J3" s="2">
        <f>TREND(Calibration!$A$2:$A$4,Calibration!$B$2:$B$4,C3)</f>
        <v>433.06288385037993</v>
      </c>
      <c r="K3" s="2">
        <f>TREND(Calibration!$A$2:$A$4,Calibration!$C$2:$C$4,E3)</f>
        <v>571.7027397897042</v>
      </c>
      <c r="L3" s="2">
        <f>TREND(Calibration!$A$2:$A$4,Calibration!$D$2:$D$4,G3)</f>
        <v>632.8555457675518</v>
      </c>
    </row>
    <row r="4" spans="1:14" x14ac:dyDescent="0.25">
      <c r="A4">
        <v>10075</v>
      </c>
      <c r="B4">
        <v>15.16800022</v>
      </c>
      <c r="C4">
        <v>0.67879999000000002</v>
      </c>
      <c r="D4">
        <v>9.9000003020963209E+37</v>
      </c>
      <c r="E4">
        <v>1.4462000100000001</v>
      </c>
      <c r="F4">
        <v>1118.98205566</v>
      </c>
      <c r="G4">
        <v>1.6400999999999999</v>
      </c>
      <c r="H4">
        <v>9.9000003020963209E+37</v>
      </c>
      <c r="J4" s="2">
        <f>TREND(Calibration!$A$2:$A$4,Calibration!$B$2:$B$4,C4)</f>
        <v>433.06288385037993</v>
      </c>
      <c r="K4" s="2">
        <f>TREND(Calibration!$A$2:$A$4,Calibration!$C$2:$C$4,E4)</f>
        <v>565.35075106568434</v>
      </c>
      <c r="L4" s="2">
        <f>TREND(Calibration!$A$2:$A$4,Calibration!$D$2:$D$4,G4)</f>
        <v>635.08166088164842</v>
      </c>
    </row>
    <row r="5" spans="1:14" x14ac:dyDescent="0.25">
      <c r="A5">
        <v>15076</v>
      </c>
      <c r="B5">
        <v>15.152000429999999</v>
      </c>
      <c r="C5">
        <v>0.68150001999999998</v>
      </c>
      <c r="D5">
        <v>466.03900146000001</v>
      </c>
      <c r="E5">
        <v>1.45159996</v>
      </c>
      <c r="F5">
        <v>9.9000003020963209E+37</v>
      </c>
      <c r="G5">
        <v>1.6352000200000001</v>
      </c>
      <c r="H5">
        <v>9.9000003020963209E+37</v>
      </c>
      <c r="J5" s="2">
        <f>TREND(Calibration!$A$2:$A$4,Calibration!$B$2:$B$4,C5)</f>
        <v>434.71900348418217</v>
      </c>
      <c r="K5" s="2">
        <f>TREND(Calibration!$A$2:$A$4,Calibration!$C$2:$C$4,E5)</f>
        <v>567.53549268082361</v>
      </c>
      <c r="L5" s="2">
        <f>TREND(Calibration!$A$2:$A$4,Calibration!$D$2:$D$4,G5)</f>
        <v>633.06169822627589</v>
      </c>
    </row>
    <row r="6" spans="1:14" x14ac:dyDescent="0.25">
      <c r="A6">
        <v>20077</v>
      </c>
      <c r="B6">
        <v>15.100000380000001</v>
      </c>
      <c r="C6">
        <v>0.67720002000000001</v>
      </c>
      <c r="D6">
        <v>1170.18200684</v>
      </c>
      <c r="E6">
        <v>1.3933000600000001</v>
      </c>
      <c r="F6">
        <v>9.9000003020963209E+37</v>
      </c>
      <c r="G6">
        <v>1.64769995</v>
      </c>
      <c r="H6">
        <v>9.9000003020963209E+37</v>
      </c>
      <c r="J6" s="2">
        <f>TREND(Calibration!$A$2:$A$4,Calibration!$B$2:$B$4,C6)</f>
        <v>432.08150892843656</v>
      </c>
      <c r="K6" s="2">
        <f>TREND(Calibration!$A$2:$A$4,Calibration!$C$2:$C$4,E6)</f>
        <v>543.9481969302218</v>
      </c>
      <c r="L6" s="2">
        <f>TREND(Calibration!$A$2:$A$4,Calibration!$D$2:$D$4,G6)</f>
        <v>638.21465635973186</v>
      </c>
    </row>
    <row r="7" spans="1:14" x14ac:dyDescent="0.25">
      <c r="A7">
        <v>25077</v>
      </c>
      <c r="B7">
        <v>15.10700035</v>
      </c>
      <c r="C7">
        <v>0.67830002</v>
      </c>
      <c r="D7">
        <v>1123.54003906</v>
      </c>
      <c r="E7">
        <v>1.38569999</v>
      </c>
      <c r="F7">
        <v>9.9000003020963209E+37</v>
      </c>
      <c r="G7">
        <v>1.66550004</v>
      </c>
      <c r="H7">
        <v>9.9000003020963209E+37</v>
      </c>
      <c r="J7" s="2">
        <f>TREND(Calibration!$A$2:$A$4,Calibration!$B$2:$B$4,C7)</f>
        <v>432.75621683804593</v>
      </c>
      <c r="K7" s="2">
        <f>TREND(Calibration!$A$2:$A$4,Calibration!$C$2:$C$4,E7)</f>
        <v>540.87331860598317</v>
      </c>
      <c r="L7" s="2">
        <f>TREND(Calibration!$A$2:$A$4,Calibration!$D$2:$D$4,G7)</f>
        <v>645.55254693525876</v>
      </c>
    </row>
    <row r="8" spans="1:14" x14ac:dyDescent="0.25">
      <c r="A8">
        <v>30079</v>
      </c>
      <c r="B8">
        <v>15.13899994</v>
      </c>
      <c r="C8">
        <v>0.67449999000000005</v>
      </c>
      <c r="D8">
        <v>775.70098876999998</v>
      </c>
      <c r="E8">
        <v>1.37820005</v>
      </c>
      <c r="F8">
        <v>9.9000003020963209E+37</v>
      </c>
      <c r="G8">
        <v>1.6660000100000001</v>
      </c>
      <c r="H8">
        <v>9.9000003020963209E+37</v>
      </c>
      <c r="J8" s="2">
        <f>TREND(Calibration!$A$2:$A$4,Calibration!$B$2:$B$4,C8)</f>
        <v>430.42538929463433</v>
      </c>
      <c r="K8" s="2">
        <f>TREND(Calibration!$A$2:$A$4,Calibration!$C$2:$C$4,E8)</f>
        <v>537.83895143053746</v>
      </c>
      <c r="L8" s="2">
        <f>TREND(Calibration!$A$2:$A$4,Calibration!$D$2:$D$4,G8)</f>
        <v>645.75865404769741</v>
      </c>
    </row>
    <row r="9" spans="1:14" x14ac:dyDescent="0.25">
      <c r="A9">
        <v>35079</v>
      </c>
      <c r="B9">
        <v>15.131999970000001</v>
      </c>
      <c r="C9">
        <v>0.66750001999999997</v>
      </c>
      <c r="D9">
        <v>1007.98901367</v>
      </c>
      <c r="E9">
        <v>1.3933000600000001</v>
      </c>
      <c r="F9">
        <v>9.9000003020963209E+37</v>
      </c>
      <c r="G9">
        <v>1.65629995</v>
      </c>
      <c r="H9">
        <v>9.9000003020963209E+37</v>
      </c>
      <c r="J9" s="2">
        <f>TREND(Calibration!$A$2:$A$4,Calibration!$B$2:$B$4,C9)</f>
        <v>426.13181190733599</v>
      </c>
      <c r="K9" s="2">
        <f>TREND(Calibration!$A$2:$A$4,Calibration!$C$2:$C$4,E9)</f>
        <v>543.9481969302218</v>
      </c>
      <c r="L9" s="2">
        <f>TREND(Calibration!$A$2:$A$4,Calibration!$D$2:$D$4,G9)</f>
        <v>641.7599114089777</v>
      </c>
    </row>
    <row r="10" spans="1:14" x14ac:dyDescent="0.25">
      <c r="A10">
        <v>40079</v>
      </c>
      <c r="B10">
        <v>15.100000380000001</v>
      </c>
      <c r="C10">
        <v>0.66860001999999996</v>
      </c>
      <c r="D10">
        <v>1321.5279541</v>
      </c>
      <c r="E10">
        <v>1.40090001</v>
      </c>
      <c r="F10">
        <v>9.9000003020963209E+37</v>
      </c>
      <c r="G10">
        <v>1.64660001</v>
      </c>
      <c r="H10">
        <v>9.9000003020963209E+37</v>
      </c>
      <c r="J10" s="2">
        <f>TREND(Calibration!$A$2:$A$4,Calibration!$B$2:$B$4,C10)</f>
        <v>426.8065198169453</v>
      </c>
      <c r="K10" s="2">
        <f>TREND(Calibration!$A$2:$A$4,Calibration!$C$2:$C$4,E10)</f>
        <v>547.02302670419715</v>
      </c>
      <c r="L10" s="2">
        <f>TREND(Calibration!$A$2:$A$4,Calibration!$D$2:$D$4,G10)</f>
        <v>637.76121823893322</v>
      </c>
    </row>
    <row r="11" spans="1:14" x14ac:dyDescent="0.25">
      <c r="A11">
        <v>45080</v>
      </c>
      <c r="B11">
        <v>14.998999599999999</v>
      </c>
      <c r="C11">
        <v>0.66750001999999997</v>
      </c>
      <c r="D11">
        <v>9.9000003020963209E+37</v>
      </c>
      <c r="E11">
        <v>1.3982000400000001</v>
      </c>
      <c r="F11">
        <v>1182.55700684</v>
      </c>
      <c r="G11">
        <v>1.65409994</v>
      </c>
      <c r="H11">
        <v>9.9000003020963209E+37</v>
      </c>
      <c r="J11" s="2">
        <f>TREND(Calibration!$A$2:$A$4,Calibration!$B$2:$B$4,C11)</f>
        <v>426.13181190733599</v>
      </c>
      <c r="K11" s="2">
        <f>TREND(Calibration!$A$2:$A$4,Calibration!$C$2:$C$4,E11)</f>
        <v>545.93065791955507</v>
      </c>
      <c r="L11" s="2">
        <f>TREND(Calibration!$A$2:$A$4,Calibration!$D$2:$D$4,G11)</f>
        <v>640.85298157631598</v>
      </c>
    </row>
    <row r="12" spans="1:14" x14ac:dyDescent="0.25">
      <c r="A12">
        <v>50080</v>
      </c>
      <c r="B12">
        <v>14.88099957</v>
      </c>
      <c r="C12">
        <v>0.66860001999999996</v>
      </c>
      <c r="D12">
        <v>9.9000003020963209E+37</v>
      </c>
      <c r="E12">
        <v>1.3793</v>
      </c>
      <c r="F12">
        <v>651.95898437000005</v>
      </c>
      <c r="G12">
        <v>1.68280005</v>
      </c>
      <c r="H12">
        <v>9.9000003020963209E+37</v>
      </c>
      <c r="J12" s="2">
        <f>TREND(Calibration!$A$2:$A$4,Calibration!$B$2:$B$4,C12)</f>
        <v>426.8065198169453</v>
      </c>
      <c r="K12" s="2">
        <f>TREND(Calibration!$A$2:$A$4,Calibration!$C$2:$C$4,E12)</f>
        <v>538.2839752806791</v>
      </c>
      <c r="L12" s="2">
        <f>TREND(Calibration!$A$2:$A$4,Calibration!$D$2:$D$4,G12)</f>
        <v>652.6842850520618</v>
      </c>
    </row>
    <row r="13" spans="1:14" x14ac:dyDescent="0.25">
      <c r="A13">
        <v>55080</v>
      </c>
      <c r="B13">
        <v>14.777000429999999</v>
      </c>
      <c r="C13">
        <v>0.66909998999999998</v>
      </c>
      <c r="D13">
        <v>9.9000003020963209E+37</v>
      </c>
      <c r="E13">
        <v>1.3987000000000001</v>
      </c>
      <c r="F13">
        <v>409.26901244999999</v>
      </c>
      <c r="G13">
        <v>1.6595</v>
      </c>
      <c r="H13">
        <v>9.9000003020963209E+37</v>
      </c>
      <c r="J13" s="2">
        <f>TREND(Calibration!$A$2:$A$4,Calibration!$B$2:$B$4,C13)</f>
        <v>427.1131868292793</v>
      </c>
      <c r="K13" s="2">
        <f>TREND(Calibration!$A$2:$A$4,Calibration!$C$2:$C$4,E13)</f>
        <v>546.13293449950584</v>
      </c>
      <c r="L13" s="2">
        <f>TREND(Calibration!$A$2:$A$4,Calibration!$D$2:$D$4,G13)</f>
        <v>643.0790966904126</v>
      </c>
    </row>
    <row r="14" spans="1:14" x14ac:dyDescent="0.25">
      <c r="A14">
        <v>60081</v>
      </c>
      <c r="B14">
        <v>14.626000400000001</v>
      </c>
      <c r="C14">
        <v>0.66589999</v>
      </c>
      <c r="D14">
        <v>9.9000003020963209E+37</v>
      </c>
      <c r="E14">
        <v>1.4056999699999999</v>
      </c>
      <c r="F14">
        <v>106.24099731</v>
      </c>
      <c r="G14">
        <v>1.64769995</v>
      </c>
      <c r="H14">
        <v>9.9000003020963209E+37</v>
      </c>
      <c r="J14" s="2">
        <f>TREND(Calibration!$A$2:$A$4,Calibration!$B$2:$B$4,C14)</f>
        <v>425.15040018314306</v>
      </c>
      <c r="K14" s="2">
        <f>TREND(Calibration!$A$2:$A$4,Calibration!$C$2:$C$4,E14)</f>
        <v>548.96502104914555</v>
      </c>
      <c r="L14" s="2">
        <f>TREND(Calibration!$A$2:$A$4,Calibration!$D$2:$D$4,G14)</f>
        <v>638.21465635973186</v>
      </c>
    </row>
    <row r="15" spans="1:14" x14ac:dyDescent="0.25">
      <c r="A15">
        <v>65081</v>
      </c>
      <c r="B15">
        <v>14.57800007</v>
      </c>
      <c r="C15">
        <v>0.67559999000000004</v>
      </c>
      <c r="D15">
        <v>9.9000003020963209E+37</v>
      </c>
      <c r="E15">
        <v>1.4078999800000001</v>
      </c>
      <c r="F15">
        <v>236.36999512</v>
      </c>
      <c r="G15">
        <v>1.66550004</v>
      </c>
      <c r="H15">
        <v>9.9000003020963209E+37</v>
      </c>
      <c r="J15" s="2">
        <f>TREND(Calibration!$A$2:$A$4,Calibration!$B$2:$B$4,C15)</f>
        <v>431.10009720424364</v>
      </c>
      <c r="K15" s="2">
        <f>TREND(Calibration!$A$2:$A$4,Calibration!$C$2:$C$4,E15)</f>
        <v>549.85511325383686</v>
      </c>
      <c r="L15" s="2">
        <f>TREND(Calibration!$A$2:$A$4,Calibration!$D$2:$D$4,G15)</f>
        <v>645.55254693525876</v>
      </c>
    </row>
    <row r="16" spans="1:14" x14ac:dyDescent="0.25">
      <c r="A16">
        <v>70082</v>
      </c>
      <c r="B16">
        <v>14.538999560000001</v>
      </c>
      <c r="C16">
        <v>0.67180002000000005</v>
      </c>
      <c r="D16">
        <v>9.9000003020963209E+37</v>
      </c>
      <c r="E16">
        <v>1.40409994</v>
      </c>
      <c r="F16">
        <v>248.40400696</v>
      </c>
      <c r="G16">
        <v>1.6482000400000001</v>
      </c>
      <c r="H16">
        <v>9.9000003020963209E+37</v>
      </c>
      <c r="J16" s="2">
        <f>TREND(Calibration!$A$2:$A$4,Calibration!$B$2:$B$4,C16)</f>
        <v>428.76930646308165</v>
      </c>
      <c r="K16" s="2">
        <f>TREND(Calibration!$A$2:$A$4,Calibration!$C$2:$C$4,E16)</f>
        <v>548.31767206878988</v>
      </c>
      <c r="L16" s="2">
        <f>TREND(Calibration!$A$2:$A$4,Calibration!$D$2:$D$4,G16)</f>
        <v>638.42081294084551</v>
      </c>
    </row>
    <row r="17" spans="1:12" x14ac:dyDescent="0.25">
      <c r="A17">
        <v>75082</v>
      </c>
      <c r="B17">
        <v>14.53199959</v>
      </c>
      <c r="C17">
        <v>0.67129998999999996</v>
      </c>
      <c r="D17">
        <v>9.9000003020963209E+37</v>
      </c>
      <c r="E17">
        <v>1.4160000100000001</v>
      </c>
      <c r="F17">
        <v>244.38600159000001</v>
      </c>
      <c r="G17">
        <v>1.64709997</v>
      </c>
      <c r="H17">
        <v>9.9000003020963209E+37</v>
      </c>
      <c r="J17" s="2">
        <f>TREND(Calibration!$A$2:$A$4,Calibration!$B$2:$B$4,C17)</f>
        <v>428.46260264849798</v>
      </c>
      <c r="K17" s="2">
        <f>TREND(Calibration!$A$2:$A$4,Calibration!$C$2:$C$4,E17)</f>
        <v>553.13226815802625</v>
      </c>
      <c r="L17" s="2">
        <f>TREND(Calibration!$A$2:$A$4,Calibration!$D$2:$D$4,G17)</f>
        <v>637.9673212289822</v>
      </c>
    </row>
    <row r="18" spans="1:12" x14ac:dyDescent="0.25">
      <c r="A18">
        <v>80082</v>
      </c>
      <c r="B18">
        <v>14.536999700000001</v>
      </c>
      <c r="C18">
        <v>0.67070001000000001</v>
      </c>
      <c r="D18">
        <v>1263.4969482399999</v>
      </c>
      <c r="E18">
        <v>1.4052</v>
      </c>
      <c r="F18">
        <v>369.63101196000002</v>
      </c>
      <c r="G18">
        <v>1.63789999</v>
      </c>
      <c r="H18">
        <v>9.9000003020963209E+37</v>
      </c>
      <c r="J18" s="2">
        <f>TREND(Calibration!$A$2:$A$4,Calibration!$B$2:$B$4,C18)</f>
        <v>428.09459241976401</v>
      </c>
      <c r="K18" s="2">
        <f>TREND(Calibration!$A$2:$A$4,Calibration!$C$2:$C$4,E18)</f>
        <v>548.76274042333955</v>
      </c>
      <c r="L18" s="2">
        <f>TREND(Calibration!$A$2:$A$4,Calibration!$D$2:$D$4,G18)</f>
        <v>634.17473104898659</v>
      </c>
    </row>
    <row r="19" spans="1:12" x14ac:dyDescent="0.25">
      <c r="A19">
        <v>85082</v>
      </c>
      <c r="B19">
        <v>14.541000370000001</v>
      </c>
      <c r="C19">
        <v>0.66909998999999998</v>
      </c>
      <c r="D19">
        <v>1273.34997559</v>
      </c>
      <c r="E19">
        <v>1.4337999800000001</v>
      </c>
      <c r="F19">
        <v>494.68399047999998</v>
      </c>
      <c r="G19">
        <v>1.64769995</v>
      </c>
      <c r="H19">
        <v>9.9000003020963209E+37</v>
      </c>
      <c r="J19" s="2">
        <f>TREND(Calibration!$A$2:$A$4,Calibration!$B$2:$B$4,C19)</f>
        <v>427.1131868292793</v>
      </c>
      <c r="K19" s="2">
        <f>TREND(Calibration!$A$2:$A$4,Calibration!$C$2:$C$4,E19)</f>
        <v>560.33387839649731</v>
      </c>
      <c r="L19" s="2">
        <f>TREND(Calibration!$A$2:$A$4,Calibration!$D$2:$D$4,G19)</f>
        <v>638.21465635973186</v>
      </c>
    </row>
    <row r="20" spans="1:12" x14ac:dyDescent="0.25">
      <c r="A20">
        <v>90082</v>
      </c>
      <c r="B20">
        <v>14.53100014</v>
      </c>
      <c r="C20">
        <v>0.67400002000000003</v>
      </c>
      <c r="D20">
        <v>1033.60705566</v>
      </c>
      <c r="E20">
        <v>1.41869998</v>
      </c>
      <c r="F20">
        <v>555.59997558999999</v>
      </c>
      <c r="G20">
        <v>1.6568000300000001</v>
      </c>
      <c r="H20">
        <v>9.9000003020963209E+37</v>
      </c>
      <c r="J20" s="2">
        <f>TREND(Calibration!$A$2:$A$4,Calibration!$B$2:$B$4,C20)</f>
        <v>430.11872228230033</v>
      </c>
      <c r="K20" s="2">
        <f>TREND(Calibration!$A$2:$A$4,Calibration!$C$2:$C$4,E20)</f>
        <v>554.22463694266821</v>
      </c>
      <c r="L20" s="2">
        <f>TREND(Calibration!$A$2:$A$4,Calibration!$D$2:$D$4,G20)</f>
        <v>641.96606386770191</v>
      </c>
    </row>
    <row r="21" spans="1:12" x14ac:dyDescent="0.25">
      <c r="A21">
        <v>95082</v>
      </c>
      <c r="B21">
        <v>14.50300026</v>
      </c>
      <c r="C21">
        <v>0.67339998000000001</v>
      </c>
      <c r="D21">
        <v>1073.6739502</v>
      </c>
      <c r="E21">
        <v>1.42460001</v>
      </c>
      <c r="F21">
        <v>881.59197998000002</v>
      </c>
      <c r="G21">
        <v>1.6584999600000001</v>
      </c>
      <c r="H21">
        <v>9.9000003020963209E+37</v>
      </c>
      <c r="J21" s="2">
        <f>TREND(Calibration!$A$2:$A$4,Calibration!$B$2:$B$4,C21)</f>
        <v>429.75067525131669</v>
      </c>
      <c r="K21" s="2">
        <f>TREND(Calibration!$A$2:$A$4,Calibration!$C$2:$C$4,E21)</f>
        <v>556.61170368802152</v>
      </c>
      <c r="L21" s="2">
        <f>TREND(Calibration!$A$2:$A$4,Calibration!$D$2:$D$4,G21)</f>
        <v>642.66684124163964</v>
      </c>
    </row>
    <row r="22" spans="1:12" x14ac:dyDescent="0.25">
      <c r="A22">
        <v>100083</v>
      </c>
      <c r="B22">
        <v>14.472000120000001</v>
      </c>
      <c r="C22">
        <v>0.66970003</v>
      </c>
      <c r="D22">
        <v>893.65301513999998</v>
      </c>
      <c r="E22">
        <v>1.42250001</v>
      </c>
      <c r="F22">
        <v>9.9000003020963209E+37</v>
      </c>
      <c r="G22">
        <v>1.66929996</v>
      </c>
      <c r="H22">
        <v>9.9000003020963209E+37</v>
      </c>
      <c r="J22" s="2">
        <f>TREND(Calibration!$A$2:$A$4,Calibration!$B$2:$B$4,C22)</f>
        <v>427.48123386026293</v>
      </c>
      <c r="K22" s="2">
        <f>TREND(Calibration!$A$2:$A$4,Calibration!$C$2:$C$4,E22)</f>
        <v>555.76207408185985</v>
      </c>
      <c r="L22" s="2">
        <f>TREND(Calibration!$A$2:$A$4,Calibration!$D$2:$D$4,G22)</f>
        <v>647.11902200115776</v>
      </c>
    </row>
    <row r="23" spans="1:12" x14ac:dyDescent="0.25">
      <c r="A23">
        <v>105084</v>
      </c>
      <c r="B23">
        <v>14.43299961</v>
      </c>
      <c r="C23">
        <v>0.67559999000000004</v>
      </c>
      <c r="D23">
        <v>594.87097168000003</v>
      </c>
      <c r="E23">
        <v>1.39709997</v>
      </c>
      <c r="F23">
        <v>9.9000003020963209E+37</v>
      </c>
      <c r="G23">
        <v>1.65900004</v>
      </c>
      <c r="H23">
        <v>9.9000003020963209E+37</v>
      </c>
      <c r="J23" s="2">
        <f>TREND(Calibration!$A$2:$A$4,Calibration!$B$2:$B$4,C23)</f>
        <v>431.10009720424364</v>
      </c>
      <c r="K23" s="2">
        <f>TREND(Calibration!$A$2:$A$4,Calibration!$C$2:$C$4,E23)</f>
        <v>545.48558551915016</v>
      </c>
      <c r="L23" s="2">
        <f>TREND(Calibration!$A$2:$A$4,Calibration!$D$2:$D$4,G23)</f>
        <v>642.87299370036362</v>
      </c>
    </row>
    <row r="24" spans="1:12" x14ac:dyDescent="0.25">
      <c r="A24">
        <v>110084</v>
      </c>
      <c r="B24">
        <v>14.43000031</v>
      </c>
      <c r="C24">
        <v>0.66970003</v>
      </c>
      <c r="D24">
        <v>1171.10998535</v>
      </c>
      <c r="E24">
        <v>1.4013999699999999</v>
      </c>
      <c r="F24">
        <v>9.9000003020963209E+37</v>
      </c>
      <c r="G24">
        <v>1.6698000399999999</v>
      </c>
      <c r="H24">
        <v>9.9000003020963209E+37</v>
      </c>
      <c r="J24" s="2">
        <f>TREND(Calibration!$A$2:$A$4,Calibration!$B$2:$B$4,C24)</f>
        <v>427.48123386026293</v>
      </c>
      <c r="K24" s="2">
        <f>TREND(Calibration!$A$2:$A$4,Calibration!$C$2:$C$4,E24)</f>
        <v>547.2253032841478</v>
      </c>
      <c r="L24" s="2">
        <f>TREND(Calibration!$A$2:$A$4,Calibration!$D$2:$D$4,G24)</f>
        <v>647.32517445988174</v>
      </c>
    </row>
    <row r="25" spans="1:12" x14ac:dyDescent="0.25">
      <c r="A25">
        <v>115084</v>
      </c>
      <c r="B25">
        <v>14.34300041</v>
      </c>
      <c r="C25">
        <v>0.6724</v>
      </c>
      <c r="D25">
        <v>926.46697998000002</v>
      </c>
      <c r="E25">
        <v>1.4213999500000001</v>
      </c>
      <c r="F25">
        <v>9.9000003020963209E+37</v>
      </c>
      <c r="G25">
        <v>1.6665999899999999</v>
      </c>
      <c r="H25">
        <v>9.9000003020963209E+37</v>
      </c>
      <c r="J25" s="2">
        <f>TREND(Calibration!$A$2:$A$4,Calibration!$B$2:$B$4,C25)</f>
        <v>429.13731669181561</v>
      </c>
      <c r="K25" s="2">
        <f>TREND(Calibration!$A$2:$A$4,Calibration!$C$2:$C$4,E25)</f>
        <v>555.31700572731029</v>
      </c>
      <c r="L25" s="2">
        <f>TREND(Calibration!$A$2:$A$4,Calibration!$D$2:$D$4,G25)</f>
        <v>646.00598917844695</v>
      </c>
    </row>
    <row r="26" spans="1:12" x14ac:dyDescent="0.25">
      <c r="A26">
        <v>120084</v>
      </c>
      <c r="B26">
        <v>14.31299973</v>
      </c>
      <c r="C26">
        <v>0.66860001999999996</v>
      </c>
      <c r="D26">
        <v>906.88598633000004</v>
      </c>
      <c r="E26">
        <v>1.4203000100000001</v>
      </c>
      <c r="F26">
        <v>9.9000003020963209E+37</v>
      </c>
      <c r="G26">
        <v>1.65199995</v>
      </c>
      <c r="H26">
        <v>9.9000003020963209E+37</v>
      </c>
      <c r="J26" s="2">
        <f>TREND(Calibration!$A$2:$A$4,Calibration!$B$2:$B$4,C26)</f>
        <v>426.8065198169453</v>
      </c>
      <c r="K26" s="2">
        <f>TREND(Calibration!$A$2:$A$4,Calibration!$C$2:$C$4,E26)</f>
        <v>554.87198592302389</v>
      </c>
      <c r="L26" s="2">
        <f>TREND(Calibration!$A$2:$A$4,Calibration!$D$2:$D$4,G26)</f>
        <v>639.98728388435472</v>
      </c>
    </row>
    <row r="27" spans="1:12" x14ac:dyDescent="0.25">
      <c r="A27">
        <v>125084</v>
      </c>
      <c r="B27">
        <v>14.277999879999999</v>
      </c>
      <c r="C27">
        <v>0.66750001999999997</v>
      </c>
      <c r="D27">
        <v>1111.0880127</v>
      </c>
      <c r="E27">
        <v>1.42250001</v>
      </c>
      <c r="F27">
        <v>9.9000003020963209E+37</v>
      </c>
      <c r="G27">
        <v>1.6568000300000001</v>
      </c>
      <c r="H27">
        <v>9.9000003020963209E+37</v>
      </c>
      <c r="J27" s="2">
        <f>TREND(Calibration!$A$2:$A$4,Calibration!$B$2:$B$4,C27)</f>
        <v>426.13181190733599</v>
      </c>
      <c r="K27" s="2">
        <f>TREND(Calibration!$A$2:$A$4,Calibration!$C$2:$C$4,E27)</f>
        <v>555.76207408185985</v>
      </c>
      <c r="L27" s="2">
        <f>TREND(Calibration!$A$2:$A$4,Calibration!$D$2:$D$4,G27)</f>
        <v>641.96606386770191</v>
      </c>
    </row>
    <row r="28" spans="1:12" x14ac:dyDescent="0.25">
      <c r="A28">
        <v>130083</v>
      </c>
      <c r="B28">
        <v>14.277999879999999</v>
      </c>
      <c r="C28">
        <v>0.6724</v>
      </c>
      <c r="D28">
        <v>1154.4510498</v>
      </c>
      <c r="E28">
        <v>1.3900999999999999</v>
      </c>
      <c r="F28">
        <v>9.9000003020963209E+37</v>
      </c>
      <c r="G28">
        <v>1.6492999800000001</v>
      </c>
      <c r="H28">
        <v>9.9000003020963209E+37</v>
      </c>
      <c r="J28" s="2">
        <f>TREND(Calibration!$A$2:$A$4,Calibration!$B$2:$B$4,C28)</f>
        <v>429.13731669181561</v>
      </c>
      <c r="K28" s="2">
        <f>TREND(Calibration!$A$2:$A$4,Calibration!$C$2:$C$4,E28)</f>
        <v>542.65349896951045</v>
      </c>
      <c r="L28" s="2">
        <f>TREND(Calibration!$A$2:$A$4,Calibration!$D$2:$D$4,G28)</f>
        <v>638.87425106164403</v>
      </c>
    </row>
    <row r="29" spans="1:12" x14ac:dyDescent="0.25">
      <c r="A29">
        <v>135084</v>
      </c>
      <c r="B29">
        <v>14.222999570000001</v>
      </c>
      <c r="C29">
        <v>0.66589999</v>
      </c>
      <c r="D29">
        <v>9.9000003020963209E+37</v>
      </c>
      <c r="E29">
        <v>1.3748999799999999</v>
      </c>
      <c r="F29">
        <v>1170.4689941399999</v>
      </c>
      <c r="G29">
        <v>1.64660001</v>
      </c>
      <c r="H29">
        <v>9.9000003020963209E+37</v>
      </c>
      <c r="J29" s="2">
        <f>TREND(Calibration!$A$2:$A$4,Calibration!$B$2:$B$4,C29)</f>
        <v>425.15040018314306</v>
      </c>
      <c r="K29" s="2">
        <f>TREND(Calibration!$A$2:$A$4,Calibration!$C$2:$C$4,E29)</f>
        <v>536.50379087129647</v>
      </c>
      <c r="L29" s="2">
        <f>TREND(Calibration!$A$2:$A$4,Calibration!$D$2:$D$4,G29)</f>
        <v>637.76121823893322</v>
      </c>
    </row>
    <row r="30" spans="1:12" x14ac:dyDescent="0.25">
      <c r="A30">
        <v>140083</v>
      </c>
      <c r="B30">
        <v>14.19999981</v>
      </c>
      <c r="C30">
        <v>0.66479999000000001</v>
      </c>
      <c r="D30">
        <v>9.9000003020963209E+37</v>
      </c>
      <c r="E30">
        <v>1.39489996</v>
      </c>
      <c r="F30">
        <v>892.36401366999996</v>
      </c>
      <c r="G30">
        <v>1.63740003</v>
      </c>
      <c r="H30">
        <v>9.9000003020963209E+37</v>
      </c>
      <c r="J30" s="2">
        <f>TREND(Calibration!$A$2:$A$4,Calibration!$B$2:$B$4,C30)</f>
        <v>424.4756922735337</v>
      </c>
      <c r="K30" s="2">
        <f>TREND(Calibration!$A$2:$A$4,Calibration!$C$2:$C$4,E30)</f>
        <v>544.59549331445896</v>
      </c>
      <c r="L30" s="2">
        <f>TREND(Calibration!$A$2:$A$4,Calibration!$D$2:$D$4,G30)</f>
        <v>633.96862805893772</v>
      </c>
    </row>
    <row r="31" spans="1:12" x14ac:dyDescent="0.25">
      <c r="A31">
        <v>145084</v>
      </c>
      <c r="B31">
        <v>14.19999981</v>
      </c>
      <c r="C31">
        <v>0.66860001999999996</v>
      </c>
      <c r="D31">
        <v>918.73400878999996</v>
      </c>
      <c r="E31">
        <v>1.3451999400000001</v>
      </c>
      <c r="F31">
        <v>1090.7790527300001</v>
      </c>
      <c r="G31">
        <v>1.64660001</v>
      </c>
      <c r="H31">
        <v>9.9000003020963209E+37</v>
      </c>
      <c r="J31" s="2">
        <f>TREND(Calibration!$A$2:$A$4,Calibration!$B$2:$B$4,C31)</f>
        <v>426.8065198169453</v>
      </c>
      <c r="K31" s="2">
        <f>TREND(Calibration!$A$2:$A$4,Calibration!$C$2:$C$4,E31)</f>
        <v>524.48758454358915</v>
      </c>
      <c r="L31" s="2">
        <f>TREND(Calibration!$A$2:$A$4,Calibration!$D$2:$D$4,G31)</f>
        <v>637.76121823893322</v>
      </c>
    </row>
    <row r="32" spans="1:12" x14ac:dyDescent="0.25">
      <c r="A32">
        <v>150085</v>
      </c>
      <c r="B32">
        <v>14.14599991</v>
      </c>
      <c r="C32">
        <v>0.67339998000000001</v>
      </c>
      <c r="D32">
        <v>1105.5939941399999</v>
      </c>
      <c r="E32">
        <v>1.3458000400000001</v>
      </c>
      <c r="F32">
        <v>1007.37799072</v>
      </c>
      <c r="G32">
        <v>1.6482000400000001</v>
      </c>
      <c r="H32">
        <v>9.9000003020963209E+37</v>
      </c>
      <c r="J32" s="2">
        <f>TREND(Calibration!$A$2:$A$4,Calibration!$B$2:$B$4,C32)</f>
        <v>429.75067525131669</v>
      </c>
      <c r="K32" s="2">
        <f>TREND(Calibration!$A$2:$A$4,Calibration!$C$2:$C$4,E32)</f>
        <v>524.73037631818806</v>
      </c>
      <c r="L32" s="2">
        <f>TREND(Calibration!$A$2:$A$4,Calibration!$D$2:$D$4,G32)</f>
        <v>638.42081294084551</v>
      </c>
    </row>
    <row r="33" spans="1:12" x14ac:dyDescent="0.25">
      <c r="A33">
        <v>155084</v>
      </c>
      <c r="B33">
        <v>14.005000109999999</v>
      </c>
      <c r="C33">
        <v>0.67339998000000001</v>
      </c>
      <c r="D33">
        <v>9.9000003020963209E+37</v>
      </c>
      <c r="E33">
        <v>1.3667999500000001</v>
      </c>
      <c r="F33">
        <v>532.68499756000006</v>
      </c>
      <c r="G33">
        <v>1.65900004</v>
      </c>
      <c r="H33">
        <v>9.9000003020963209E+37</v>
      </c>
      <c r="J33" s="2">
        <f>TREND(Calibration!$A$2:$A$4,Calibration!$B$2:$B$4,C33)</f>
        <v>429.75067525131669</v>
      </c>
      <c r="K33" s="2">
        <f>TREND(Calibration!$A$2:$A$4,Calibration!$C$2:$C$4,E33)</f>
        <v>533.2266359671072</v>
      </c>
      <c r="L33" s="2">
        <f>TREND(Calibration!$A$2:$A$4,Calibration!$D$2:$D$4,G33)</f>
        <v>642.87299370036362</v>
      </c>
    </row>
    <row r="34" spans="1:12" x14ac:dyDescent="0.25">
      <c r="A34">
        <v>160085</v>
      </c>
      <c r="B34">
        <v>13.98799992</v>
      </c>
      <c r="C34">
        <v>0.67449999000000005</v>
      </c>
      <c r="D34">
        <v>9.9000003020963209E+37</v>
      </c>
      <c r="E34">
        <v>1.37010002</v>
      </c>
      <c r="F34">
        <v>809.50201416000004</v>
      </c>
      <c r="G34">
        <v>1.6605999499999999</v>
      </c>
      <c r="H34">
        <v>9.9000003020963209E+37</v>
      </c>
      <c r="J34" s="2">
        <f>TREND(Calibration!$A$2:$A$4,Calibration!$B$2:$B$4,C34)</f>
        <v>430.42538929463433</v>
      </c>
      <c r="K34" s="2">
        <f>TREND(Calibration!$A$2:$A$4,Calibration!$C$2:$C$4,E34)</f>
        <v>534.56179652634808</v>
      </c>
      <c r="L34" s="2">
        <f>TREND(Calibration!$A$2:$A$4,Calibration!$D$2:$D$4,G34)</f>
        <v>643.53253893360068</v>
      </c>
    </row>
    <row r="35" spans="1:12" x14ac:dyDescent="0.25">
      <c r="A35">
        <v>165084</v>
      </c>
      <c r="B35">
        <v>13.96899986</v>
      </c>
      <c r="C35">
        <v>0.67559999000000004</v>
      </c>
      <c r="D35">
        <v>1182.7580566399999</v>
      </c>
      <c r="E35">
        <v>1.37220001</v>
      </c>
      <c r="F35">
        <v>676.625</v>
      </c>
      <c r="G35">
        <v>1.6605999499999999</v>
      </c>
      <c r="H35">
        <v>9.9000003020963209E+37</v>
      </c>
      <c r="J35" s="2">
        <f>TREND(Calibration!$A$2:$A$4,Calibration!$B$2:$B$4,C35)</f>
        <v>431.10009720424364</v>
      </c>
      <c r="K35" s="2">
        <f>TREND(Calibration!$A$2:$A$4,Calibration!$C$2:$C$4,E35)</f>
        <v>535.41142208665451</v>
      </c>
      <c r="L35" s="2">
        <f>TREND(Calibration!$A$2:$A$4,Calibration!$D$2:$D$4,G35)</f>
        <v>643.53253893360068</v>
      </c>
    </row>
    <row r="36" spans="1:12" x14ac:dyDescent="0.25">
      <c r="A36">
        <v>170085</v>
      </c>
      <c r="B36">
        <v>13.93299961</v>
      </c>
      <c r="C36">
        <v>0.67940003000000004</v>
      </c>
      <c r="D36">
        <v>1113.8239746100001</v>
      </c>
      <c r="E36">
        <v>1.3766000300000001</v>
      </c>
      <c r="F36">
        <v>724.40802001999998</v>
      </c>
      <c r="G36">
        <v>1.65900004</v>
      </c>
      <c r="H36">
        <v>9.9000003020963209E+37</v>
      </c>
      <c r="J36" s="2">
        <f>TREND(Calibration!$A$2:$A$4,Calibration!$B$2:$B$4,C36)</f>
        <v>433.43093088136357</v>
      </c>
      <c r="K36" s="2">
        <f>TREND(Calibration!$A$2:$A$4,Calibration!$C$2:$C$4,E36)</f>
        <v>537.19160649603702</v>
      </c>
      <c r="L36" s="2">
        <f>TREND(Calibration!$A$2:$A$4,Calibration!$D$2:$D$4,G36)</f>
        <v>642.87299370036362</v>
      </c>
    </row>
    <row r="37" spans="1:12" x14ac:dyDescent="0.25">
      <c r="A37">
        <v>175086</v>
      </c>
      <c r="B37">
        <v>13.916999819999999</v>
      </c>
      <c r="C37">
        <v>0.68150001999999998</v>
      </c>
      <c r="D37">
        <v>735.91802978999999</v>
      </c>
      <c r="E37">
        <v>1.40629995</v>
      </c>
      <c r="F37">
        <v>1194.7459716799999</v>
      </c>
      <c r="G37">
        <v>1.6578999800000001</v>
      </c>
      <c r="H37">
        <v>9.9000003020963209E+37</v>
      </c>
      <c r="J37" s="2">
        <f>TREND(Calibration!$A$2:$A$4,Calibration!$B$2:$B$4,C37)</f>
        <v>434.71900348418217</v>
      </c>
      <c r="K37" s="2">
        <f>TREND(Calibration!$A$2:$A$4,Calibration!$C$2:$C$4,E37)</f>
        <v>549.20776427348119</v>
      </c>
      <c r="L37" s="2">
        <f>TREND(Calibration!$A$2:$A$4,Calibration!$D$2:$D$4,G37)</f>
        <v>642.41950611088998</v>
      </c>
    </row>
    <row r="38" spans="1:12" x14ac:dyDescent="0.25">
      <c r="A38">
        <v>180086</v>
      </c>
      <c r="B38">
        <v>13.92399979</v>
      </c>
      <c r="C38">
        <v>0.67720002000000001</v>
      </c>
      <c r="D38">
        <v>672.74499512</v>
      </c>
      <c r="E38">
        <v>1.39489996</v>
      </c>
      <c r="F38">
        <v>9.9000003020963209E+37</v>
      </c>
      <c r="G38">
        <v>1.66439998</v>
      </c>
      <c r="H38">
        <v>9.9000003020963209E+37</v>
      </c>
      <c r="J38" s="2">
        <f>TREND(Calibration!$A$2:$A$4,Calibration!$B$2:$B$4,C38)</f>
        <v>432.08150892843656</v>
      </c>
      <c r="K38" s="2">
        <f>TREND(Calibration!$A$2:$A$4,Calibration!$C$2:$C$4,E38)</f>
        <v>544.59549331445896</v>
      </c>
      <c r="L38" s="2">
        <f>TREND(Calibration!$A$2:$A$4,Calibration!$D$2:$D$4,G38)</f>
        <v>645.09905934578512</v>
      </c>
    </row>
    <row r="39" spans="1:12" x14ac:dyDescent="0.25">
      <c r="A39">
        <v>185085</v>
      </c>
      <c r="B39">
        <v>13.85900021</v>
      </c>
      <c r="C39">
        <v>0.67610002000000002</v>
      </c>
      <c r="D39">
        <v>1175.8220214800001</v>
      </c>
      <c r="E39">
        <v>1.4105999499999999</v>
      </c>
      <c r="F39">
        <v>9.9000003020963209E+37</v>
      </c>
      <c r="G39">
        <v>1.6660000100000001</v>
      </c>
      <c r="H39">
        <v>9.9000003020963209E+37</v>
      </c>
      <c r="J39" s="2">
        <f>TREND(Calibration!$A$2:$A$4,Calibration!$B$2:$B$4,C39)</f>
        <v>431.40680101882725</v>
      </c>
      <c r="K39" s="2">
        <f>TREND(Calibration!$A$2:$A$4,Calibration!$C$2:$C$4,E39)</f>
        <v>550.94748203847882</v>
      </c>
      <c r="L39" s="2">
        <f>TREND(Calibration!$A$2:$A$4,Calibration!$D$2:$D$4,G39)</f>
        <v>645.75865404769741</v>
      </c>
    </row>
    <row r="40" spans="1:12" x14ac:dyDescent="0.25">
      <c r="A40">
        <v>190085</v>
      </c>
      <c r="B40">
        <v>13.855999949999999</v>
      </c>
      <c r="C40">
        <v>0.68260001999999997</v>
      </c>
      <c r="D40">
        <v>865.71997069999998</v>
      </c>
      <c r="E40">
        <v>1.4105999499999999</v>
      </c>
      <c r="F40">
        <v>9.9000003020963209E+37</v>
      </c>
      <c r="G40">
        <v>1.67680001</v>
      </c>
      <c r="H40">
        <v>9.9000003020963209E+37</v>
      </c>
      <c r="J40" s="2">
        <f>TREND(Calibration!$A$2:$A$4,Calibration!$B$2:$B$4,C40)</f>
        <v>435.39371139379153</v>
      </c>
      <c r="K40" s="2">
        <f>TREND(Calibration!$A$2:$A$4,Calibration!$C$2:$C$4,E40)</f>
        <v>550.94748203847882</v>
      </c>
      <c r="L40" s="2">
        <f>TREND(Calibration!$A$2:$A$4,Calibration!$D$2:$D$4,G40)</f>
        <v>650.21083480721552</v>
      </c>
    </row>
    <row r="41" spans="1:12" x14ac:dyDescent="0.25">
      <c r="A41">
        <v>195085</v>
      </c>
      <c r="B41">
        <v>13.881999970000001</v>
      </c>
      <c r="C41">
        <v>0.68690001999999994</v>
      </c>
      <c r="D41">
        <v>941.82397461000005</v>
      </c>
      <c r="E41">
        <v>1.42620003</v>
      </c>
      <c r="F41">
        <v>9.9000003020963209E+37</v>
      </c>
      <c r="G41">
        <v>1.6584999600000001</v>
      </c>
      <c r="H41">
        <v>9.9000003020963209E+37</v>
      </c>
      <c r="J41" s="2">
        <f>TREND(Calibration!$A$2:$A$4,Calibration!$B$2:$B$4,C41)</f>
        <v>438.03120594953714</v>
      </c>
      <c r="K41" s="2">
        <f>TREND(Calibration!$A$2:$A$4,Calibration!$C$2:$C$4,E41)</f>
        <v>557.25904862252185</v>
      </c>
      <c r="L41" s="2">
        <f>TREND(Calibration!$A$2:$A$4,Calibration!$D$2:$D$4,G41)</f>
        <v>642.66684124163964</v>
      </c>
    </row>
    <row r="42" spans="1:12" x14ac:dyDescent="0.25">
      <c r="A42">
        <v>200086</v>
      </c>
      <c r="B42">
        <v>13.881999970000001</v>
      </c>
      <c r="C42">
        <v>0.68320000000000003</v>
      </c>
      <c r="D42">
        <v>1359.3719482399999</v>
      </c>
      <c r="E42">
        <v>1.4213999500000001</v>
      </c>
      <c r="F42">
        <v>9.9000003020963209E+37</v>
      </c>
      <c r="G42">
        <v>1.6433000600000001</v>
      </c>
      <c r="H42">
        <v>9.9000003020963209E+37</v>
      </c>
      <c r="J42" s="2">
        <f>TREND(Calibration!$A$2:$A$4,Calibration!$B$2:$B$4,C42)</f>
        <v>435.76172162252556</v>
      </c>
      <c r="K42" s="2">
        <f>TREND(Calibration!$A$2:$A$4,Calibration!$C$2:$C$4,E42)</f>
        <v>555.31700572731029</v>
      </c>
      <c r="L42" s="2">
        <f>TREND(Calibration!$A$2:$A$4,Calibration!$D$2:$D$4,G42)</f>
        <v>636.40085028547287</v>
      </c>
    </row>
    <row r="43" spans="1:12" x14ac:dyDescent="0.25">
      <c r="A43">
        <v>205085</v>
      </c>
      <c r="B43">
        <v>13.85900021</v>
      </c>
      <c r="C43">
        <v>0.68640000000000001</v>
      </c>
      <c r="D43">
        <v>9.9000003020963209E+37</v>
      </c>
      <c r="E43">
        <v>1.4229999799999999</v>
      </c>
      <c r="F43">
        <v>893.63299560999997</v>
      </c>
      <c r="G43">
        <v>1.63039994</v>
      </c>
      <c r="H43">
        <v>9.9000003020963209E+37</v>
      </c>
      <c r="J43" s="2">
        <f>TREND(Calibration!$A$2:$A$4,Calibration!$B$2:$B$4,C43)</f>
        <v>437.72450826866185</v>
      </c>
      <c r="K43" s="2">
        <f>TREND(Calibration!$A$2:$A$4,Calibration!$C$2:$C$4,E43)</f>
        <v>555.96435470766585</v>
      </c>
      <c r="L43" s="2">
        <f>TREND(Calibration!$A$2:$A$4,Calibration!$D$2:$D$4,G43)</f>
        <v>631.08291824292883</v>
      </c>
    </row>
    <row r="44" spans="1:12" x14ac:dyDescent="0.25">
      <c r="A44">
        <v>210085</v>
      </c>
      <c r="B44">
        <v>13.84599972</v>
      </c>
      <c r="C44">
        <v>0.68210000000000004</v>
      </c>
      <c r="D44">
        <v>9.9000003020963209E+37</v>
      </c>
      <c r="E44">
        <v>1.4170999500000001</v>
      </c>
      <c r="F44">
        <v>408.08999634000003</v>
      </c>
      <c r="G44">
        <v>1.6227999900000001</v>
      </c>
      <c r="H44">
        <v>9.9000003020963209E+37</v>
      </c>
      <c r="J44" s="2">
        <f>TREND(Calibration!$A$2:$A$4,Calibration!$B$2:$B$4,C44)</f>
        <v>435.08701371291625</v>
      </c>
      <c r="K44" s="2">
        <f>TREND(Calibration!$A$2:$A$4,Calibration!$C$2:$C$4,E44)</f>
        <v>553.57728796231265</v>
      </c>
      <c r="L44" s="2">
        <f>TREND(Calibration!$A$2:$A$4,Calibration!$D$2:$D$4,G44)</f>
        <v>627.9499227648455</v>
      </c>
    </row>
    <row r="45" spans="1:12" x14ac:dyDescent="0.25">
      <c r="A45">
        <v>215085</v>
      </c>
      <c r="B45">
        <v>13.864999770000001</v>
      </c>
      <c r="C45">
        <v>0.68260001999999997</v>
      </c>
      <c r="D45">
        <v>1330.4250488299999</v>
      </c>
      <c r="E45">
        <v>1.4078999800000001</v>
      </c>
      <c r="F45">
        <v>382.44699097</v>
      </c>
      <c r="G45">
        <v>1.6309000300000001</v>
      </c>
      <c r="H45">
        <v>9.9000003020963209E+37</v>
      </c>
      <c r="J45" s="2">
        <f>TREND(Calibration!$A$2:$A$4,Calibration!$B$2:$B$4,C45)</f>
        <v>435.39371139379153</v>
      </c>
      <c r="K45" s="2">
        <f>TREND(Calibration!$A$2:$A$4,Calibration!$C$2:$C$4,E45)</f>
        <v>549.85511325383686</v>
      </c>
      <c r="L45" s="2">
        <f>TREND(Calibration!$A$2:$A$4,Calibration!$D$2:$D$4,G45)</f>
        <v>631.28907482404247</v>
      </c>
    </row>
    <row r="46" spans="1:12" x14ac:dyDescent="0.25">
      <c r="A46">
        <v>220085</v>
      </c>
      <c r="B46">
        <v>13.82299995</v>
      </c>
      <c r="C46">
        <v>0.68210000000000004</v>
      </c>
      <c r="D46">
        <v>9.9000003020963209E+37</v>
      </c>
      <c r="E46">
        <v>1.4294999799999999</v>
      </c>
      <c r="F46">
        <v>202.72399902000001</v>
      </c>
      <c r="G46">
        <v>1.6390000600000001</v>
      </c>
      <c r="H46">
        <v>9.9000003020963209E+37</v>
      </c>
      <c r="J46" s="2">
        <f>TREND(Calibration!$A$2:$A$4,Calibration!$B$2:$B$4,C46)</f>
        <v>435.08701371291625</v>
      </c>
      <c r="K46" s="2">
        <f>TREND(Calibration!$A$2:$A$4,Calibration!$C$2:$C$4,E46)</f>
        <v>558.59416063149956</v>
      </c>
      <c r="L46" s="2">
        <f>TREND(Calibration!$A$2:$A$4,Calibration!$D$2:$D$4,G46)</f>
        <v>634.62822276084989</v>
      </c>
    </row>
    <row r="47" spans="1:12" x14ac:dyDescent="0.25">
      <c r="A47">
        <v>225086</v>
      </c>
      <c r="B47">
        <v>13.82600021</v>
      </c>
      <c r="C47">
        <v>0.68959999000000005</v>
      </c>
      <c r="D47">
        <v>1082.4809570299999</v>
      </c>
      <c r="E47">
        <v>1.4234999399999999</v>
      </c>
      <c r="F47">
        <v>631.82397461000005</v>
      </c>
      <c r="G47">
        <v>1.63849998</v>
      </c>
      <c r="H47">
        <v>9.9000003020963209E+37</v>
      </c>
      <c r="J47" s="2">
        <f>TREND(Calibration!$A$2:$A$4,Calibration!$B$2:$B$4,C47)</f>
        <v>439.68728878108988</v>
      </c>
      <c r="K47" s="2">
        <f>TREND(Calibration!$A$2:$A$4,Calibration!$C$2:$C$4,E47)</f>
        <v>556.16663128761661</v>
      </c>
      <c r="L47" s="2">
        <f>TREND(Calibration!$A$2:$A$4,Calibration!$D$2:$D$4,G47)</f>
        <v>634.4220703021258</v>
      </c>
    </row>
    <row r="48" spans="1:12" x14ac:dyDescent="0.25">
      <c r="A48">
        <v>230085</v>
      </c>
      <c r="B48">
        <v>13.86200047</v>
      </c>
      <c r="C48">
        <v>0.69230002000000002</v>
      </c>
      <c r="D48">
        <v>1102.55200195</v>
      </c>
      <c r="E48">
        <v>1.43429995</v>
      </c>
      <c r="F48">
        <v>1155.1660156200001</v>
      </c>
      <c r="G48">
        <v>1.6460000299999999</v>
      </c>
      <c r="H48">
        <v>9.9000003020963209E+37</v>
      </c>
      <c r="J48" s="2">
        <f>TREND(Calibration!$A$2:$A$4,Calibration!$B$2:$B$4,C48)</f>
        <v>441.34340841489211</v>
      </c>
      <c r="K48" s="2">
        <f>TREND(Calibration!$A$2:$A$4,Calibration!$C$2:$C$4,E48)</f>
        <v>560.53615902230331</v>
      </c>
      <c r="L48" s="2">
        <f>TREND(Calibration!$A$2:$A$4,Calibration!$D$2:$D$4,G48)</f>
        <v>637.51388310818368</v>
      </c>
    </row>
    <row r="49" spans="1:12" x14ac:dyDescent="0.25">
      <c r="A49">
        <v>235085</v>
      </c>
      <c r="B49">
        <v>13.90799999</v>
      </c>
      <c r="C49">
        <v>0.69559996999999996</v>
      </c>
      <c r="D49">
        <v>756.57800293000003</v>
      </c>
      <c r="E49">
        <v>1.3797999599999999</v>
      </c>
      <c r="F49">
        <v>9.9000003020963209E+37</v>
      </c>
      <c r="G49">
        <v>1.64230001</v>
      </c>
      <c r="H49">
        <v>9.9000003020963209E+37</v>
      </c>
      <c r="J49" s="2">
        <f>TREND(Calibration!$A$2:$A$4,Calibration!$B$2:$B$4,C49)</f>
        <v>443.36750147517876</v>
      </c>
      <c r="K49" s="2">
        <f>TREND(Calibration!$A$2:$A$4,Calibration!$C$2:$C$4,E49)</f>
        <v>538.48625186062986</v>
      </c>
      <c r="L49" s="2">
        <f>TREND(Calibration!$A$2:$A$4,Calibration!$D$2:$D$4,G49)</f>
        <v>635.98859071431025</v>
      </c>
    </row>
    <row r="50" spans="1:12" x14ac:dyDescent="0.25">
      <c r="A50">
        <v>240086</v>
      </c>
      <c r="B50">
        <v>14.00800037</v>
      </c>
      <c r="C50">
        <v>0.69559996999999996</v>
      </c>
      <c r="D50">
        <v>854.52600098000005</v>
      </c>
      <c r="E50">
        <v>1.3830000200000001</v>
      </c>
      <c r="F50">
        <v>9.9000003020963209E+37</v>
      </c>
      <c r="G50">
        <v>1.6297999599999999</v>
      </c>
      <c r="H50">
        <v>9.9000003020963209E+37</v>
      </c>
      <c r="J50" s="2">
        <f>TREND(Calibration!$A$2:$A$4,Calibration!$B$2:$B$4,C50)</f>
        <v>443.36750147517876</v>
      </c>
      <c r="K50" s="2">
        <f>TREND(Calibration!$A$2:$A$4,Calibration!$C$2:$C$4,E50)</f>
        <v>539.78094982134121</v>
      </c>
      <c r="L50" s="2">
        <f>TREND(Calibration!$A$2:$A$4,Calibration!$D$2:$D$4,G50)</f>
        <v>630.83558311217928</v>
      </c>
    </row>
    <row r="51" spans="1:12" x14ac:dyDescent="0.25">
      <c r="A51">
        <v>245085</v>
      </c>
      <c r="B51">
        <v>14.06299973</v>
      </c>
      <c r="C51">
        <v>0.69499999000000001</v>
      </c>
      <c r="D51">
        <v>1252.3189697299999</v>
      </c>
      <c r="E51">
        <v>1.37329996</v>
      </c>
      <c r="F51">
        <v>9.9000003020963209E+37</v>
      </c>
      <c r="G51">
        <v>1.64059997</v>
      </c>
      <c r="H51">
        <v>9.9000003020963209E+37</v>
      </c>
      <c r="J51" s="2">
        <f>TREND(Calibration!$A$2:$A$4,Calibration!$B$2:$B$4,C51)</f>
        <v>442.99949124644479</v>
      </c>
      <c r="K51" s="2">
        <f>TREND(Calibration!$A$2:$A$4,Calibration!$C$2:$C$4,E51)</f>
        <v>535.85644593679615</v>
      </c>
      <c r="L51" s="2">
        <f>TREND(Calibration!$A$2:$A$4,Calibration!$D$2:$D$4,G51)</f>
        <v>635.28776799408706</v>
      </c>
    </row>
    <row r="52" spans="1:12" x14ac:dyDescent="0.25">
      <c r="A52">
        <v>250085</v>
      </c>
      <c r="B52">
        <v>14.12800026</v>
      </c>
      <c r="C52">
        <v>0.69129996999999999</v>
      </c>
      <c r="D52">
        <v>9.9000003020963209E+37</v>
      </c>
      <c r="E52">
        <v>1.35769999</v>
      </c>
      <c r="F52">
        <v>967.07098388999998</v>
      </c>
      <c r="G52">
        <v>1.66439998</v>
      </c>
      <c r="H52">
        <v>9.9000003020963209E+37</v>
      </c>
      <c r="J52" s="2">
        <f>TREND(Calibration!$A$2:$A$4,Calibration!$B$2:$B$4,C52)</f>
        <v>440.73000691943315</v>
      </c>
      <c r="K52" s="2">
        <f>TREND(Calibration!$A$2:$A$4,Calibration!$C$2:$C$4,E52)</f>
        <v>529.54492385716105</v>
      </c>
      <c r="L52" s="2">
        <f>TREND(Calibration!$A$2:$A$4,Calibration!$D$2:$D$4,G52)</f>
        <v>645.09905934578512</v>
      </c>
    </row>
    <row r="53" spans="1:12" x14ac:dyDescent="0.25">
      <c r="A53">
        <v>255086</v>
      </c>
      <c r="B53">
        <v>14.21899986</v>
      </c>
      <c r="C53">
        <v>0.69069999000000004</v>
      </c>
      <c r="D53">
        <v>9.9000003020963209E+37</v>
      </c>
      <c r="E53">
        <v>1.34689999</v>
      </c>
      <c r="F53">
        <v>442.54901123000002</v>
      </c>
      <c r="G53">
        <v>1.68169999</v>
      </c>
      <c r="H53">
        <v>9.9000003020963209E+37</v>
      </c>
      <c r="J53" s="2">
        <f>TREND(Calibration!$A$2:$A$4,Calibration!$B$2:$B$4,C53)</f>
        <v>440.36199669069919</v>
      </c>
      <c r="K53" s="2">
        <f>TREND(Calibration!$A$2:$A$4,Calibration!$C$2:$C$4,E53)</f>
        <v>525.1754001683297</v>
      </c>
      <c r="L53" s="2">
        <f>TREND(Calibration!$A$2:$A$4,Calibration!$D$2:$D$4,G53)</f>
        <v>652.23079746258816</v>
      </c>
    </row>
    <row r="54" spans="1:12" x14ac:dyDescent="0.25">
      <c r="A54">
        <v>260085</v>
      </c>
      <c r="B54">
        <v>14.352000240000001</v>
      </c>
      <c r="C54">
        <v>0.69289999999999996</v>
      </c>
      <c r="D54">
        <v>1299.9439697299999</v>
      </c>
      <c r="E54">
        <v>1.3960000299999999</v>
      </c>
      <c r="F54">
        <v>450.17401123000002</v>
      </c>
      <c r="G54">
        <v>1.6741000399999999</v>
      </c>
      <c r="H54">
        <v>9.9000003020963209E+37</v>
      </c>
      <c r="J54" s="2">
        <f>TREND(Calibration!$A$2:$A$4,Calibration!$B$2:$B$4,C54)</f>
        <v>441.71141864362608</v>
      </c>
      <c r="K54" s="2">
        <f>TREND(Calibration!$A$2:$A$4,Calibration!$C$2:$C$4,E54)</f>
        <v>545.04056571486376</v>
      </c>
      <c r="L54" s="2">
        <f>TREND(Calibration!$A$2:$A$4,Calibration!$D$2:$D$4,G54)</f>
        <v>649.09780198450471</v>
      </c>
    </row>
    <row r="55" spans="1:12" x14ac:dyDescent="0.25">
      <c r="A55">
        <v>265085</v>
      </c>
      <c r="B55">
        <v>14.45300007</v>
      </c>
      <c r="C55">
        <v>0.69340002999999995</v>
      </c>
      <c r="D55">
        <v>1150.8830566399999</v>
      </c>
      <c r="E55">
        <v>1.41869998</v>
      </c>
      <c r="F55">
        <v>852.10198975000003</v>
      </c>
      <c r="G55">
        <v>1.65900004</v>
      </c>
      <c r="H55">
        <v>9.9000003020963209E+37</v>
      </c>
      <c r="J55" s="2">
        <f>TREND(Calibration!$A$2:$A$4,Calibration!$B$2:$B$4,C55)</f>
        <v>442.01812245820969</v>
      </c>
      <c r="K55" s="2">
        <f>TREND(Calibration!$A$2:$A$4,Calibration!$C$2:$C$4,E55)</f>
        <v>554.22463694266821</v>
      </c>
      <c r="L55" s="2">
        <f>TREND(Calibration!$A$2:$A$4,Calibration!$D$2:$D$4,G55)</f>
        <v>642.87299370036362</v>
      </c>
    </row>
    <row r="56" spans="1:12" x14ac:dyDescent="0.25">
      <c r="A56">
        <v>270085</v>
      </c>
      <c r="B56">
        <v>14.569000239999999</v>
      </c>
      <c r="C56">
        <v>0.69720000000000004</v>
      </c>
      <c r="D56">
        <v>855.83898925999995</v>
      </c>
      <c r="E56">
        <v>1.43219995</v>
      </c>
      <c r="F56">
        <v>9.9000003020963209E+37</v>
      </c>
      <c r="G56">
        <v>1.6535999800000001</v>
      </c>
      <c r="H56">
        <v>9.9000003020963209E+37</v>
      </c>
      <c r="J56" s="2">
        <f>TREND(Calibration!$A$2:$A$4,Calibration!$B$2:$B$4,C56)</f>
        <v>444.34891319937174</v>
      </c>
      <c r="K56" s="2">
        <f>TREND(Calibration!$A$2:$A$4,Calibration!$C$2:$C$4,E56)</f>
        <v>559.68652941614164</v>
      </c>
      <c r="L56" s="2">
        <f>TREND(Calibration!$A$2:$A$4,Calibration!$D$2:$D$4,G56)</f>
        <v>640.64687858626701</v>
      </c>
    </row>
    <row r="57" spans="1:12" x14ac:dyDescent="0.25">
      <c r="A57">
        <v>275087</v>
      </c>
      <c r="B57">
        <v>14.62100029</v>
      </c>
      <c r="C57">
        <v>0.69230002000000002</v>
      </c>
      <c r="D57">
        <v>9.9000003020963209E+37</v>
      </c>
      <c r="E57">
        <v>1.4337999800000001</v>
      </c>
      <c r="F57">
        <v>9.9000003020963209E+37</v>
      </c>
      <c r="G57">
        <v>1.65310001</v>
      </c>
      <c r="H57">
        <v>9.9000003020963209E+37</v>
      </c>
      <c r="J57" s="2">
        <f>TREND(Calibration!$A$2:$A$4,Calibration!$B$2:$B$4,C57)</f>
        <v>441.34340841489211</v>
      </c>
      <c r="K57" s="2">
        <f>TREND(Calibration!$A$2:$A$4,Calibration!$C$2:$C$4,E57)</f>
        <v>560.33387839649731</v>
      </c>
      <c r="L57" s="2">
        <f>TREND(Calibration!$A$2:$A$4,Calibration!$D$2:$D$4,G57)</f>
        <v>640.44077147382848</v>
      </c>
    </row>
    <row r="58" spans="1:12" x14ac:dyDescent="0.25">
      <c r="A58">
        <v>280086</v>
      </c>
      <c r="B58">
        <v>14.692999840000001</v>
      </c>
      <c r="C58">
        <v>0.69019997</v>
      </c>
      <c r="D58">
        <v>942.76599121000004</v>
      </c>
      <c r="E58">
        <v>1.4337999800000001</v>
      </c>
      <c r="F58">
        <v>1221.4919433600001</v>
      </c>
      <c r="G58">
        <v>1.6266000300000001</v>
      </c>
      <c r="H58">
        <v>9.9000003020963209E+37</v>
      </c>
      <c r="J58" s="2">
        <f>TREND(Calibration!$A$2:$A$4,Calibration!$B$2:$B$4,C58)</f>
        <v>440.05529900982384</v>
      </c>
      <c r="K58" s="2">
        <f>TREND(Calibration!$A$2:$A$4,Calibration!$C$2:$C$4,E58)</f>
        <v>560.33387839649731</v>
      </c>
      <c r="L58" s="2">
        <f>TREND(Calibration!$A$2:$A$4,Calibration!$D$2:$D$4,G58)</f>
        <v>629.51644729941961</v>
      </c>
    </row>
    <row r="59" spans="1:12" x14ac:dyDescent="0.25">
      <c r="A59">
        <v>285086</v>
      </c>
      <c r="B59">
        <v>14.76599979</v>
      </c>
      <c r="C59">
        <v>0.69179999999999997</v>
      </c>
      <c r="D59">
        <v>898.36901854999996</v>
      </c>
      <c r="E59">
        <v>1.4531999799999999</v>
      </c>
      <c r="F59">
        <v>1218.3940429700001</v>
      </c>
      <c r="G59">
        <v>1.6223000299999999</v>
      </c>
      <c r="H59">
        <v>9.9000003020963209E+37</v>
      </c>
      <c r="J59" s="2">
        <f>TREND(Calibration!$A$2:$A$4,Calibration!$B$2:$B$4,C59)</f>
        <v>441.03671073401676</v>
      </c>
      <c r="K59" s="2">
        <f>TREND(Calibration!$A$2:$A$4,Calibration!$C$2:$C$4,E59)</f>
        <v>568.18283761532393</v>
      </c>
      <c r="L59" s="2">
        <f>TREND(Calibration!$A$2:$A$4,Calibration!$D$2:$D$4,G59)</f>
        <v>627.74381977479652</v>
      </c>
    </row>
    <row r="60" spans="1:12" x14ac:dyDescent="0.25">
      <c r="A60">
        <v>290086</v>
      </c>
      <c r="B60">
        <v>14.79300022</v>
      </c>
      <c r="C60">
        <v>0.69400001</v>
      </c>
      <c r="D60">
        <v>9.9000003020963209E+37</v>
      </c>
      <c r="E60">
        <v>1.43060005</v>
      </c>
      <c r="F60">
        <v>448.89599608999998</v>
      </c>
      <c r="G60">
        <v>1.6223000299999999</v>
      </c>
      <c r="H60">
        <v>9.9000003020963209E+37</v>
      </c>
      <c r="J60" s="2">
        <f>TREND(Calibration!$A$2:$A$4,Calibration!$B$2:$B$4,C60)</f>
        <v>442.38613268694371</v>
      </c>
      <c r="K60" s="2">
        <f>TREND(Calibration!$A$2:$A$4,Calibration!$C$2:$C$4,E60)</f>
        <v>559.03923303190447</v>
      </c>
      <c r="L60" s="2">
        <f>TREND(Calibration!$A$2:$A$4,Calibration!$D$2:$D$4,G60)</f>
        <v>627.74381977479652</v>
      </c>
    </row>
    <row r="61" spans="1:12" x14ac:dyDescent="0.25">
      <c r="A61">
        <v>295098</v>
      </c>
      <c r="B61">
        <v>14.86900043</v>
      </c>
      <c r="C61">
        <v>0.69289999999999996</v>
      </c>
      <c r="D61">
        <v>1166.0290527300001</v>
      </c>
      <c r="E61">
        <v>1.4327000400000001</v>
      </c>
      <c r="F61">
        <v>764.80297852000001</v>
      </c>
      <c r="G61">
        <v>1.63419998</v>
      </c>
      <c r="H61">
        <v>9.9000003020963209E+37</v>
      </c>
      <c r="J61" s="2">
        <f>TREND(Calibration!$A$2:$A$4,Calibration!$B$2:$B$4,C61)</f>
        <v>441.71141864362608</v>
      </c>
      <c r="K61" s="2">
        <f>TREND(Calibration!$A$2:$A$4,Calibration!$C$2:$C$4,E61)</f>
        <v>559.88885859221091</v>
      </c>
      <c r="L61" s="2">
        <f>TREND(Calibration!$A$2:$A$4,Calibration!$D$2:$D$4,G61)</f>
        <v>632.64944277750283</v>
      </c>
    </row>
    <row r="62" spans="1:12" x14ac:dyDescent="0.25">
      <c r="A62">
        <v>300087</v>
      </c>
      <c r="B62">
        <v>14.91300011</v>
      </c>
      <c r="C62">
        <v>0.69450003000000005</v>
      </c>
      <c r="D62">
        <v>9.9000003020963209E+37</v>
      </c>
      <c r="E62">
        <v>1.42569995</v>
      </c>
      <c r="F62">
        <v>457.64300537000003</v>
      </c>
      <c r="G62">
        <v>1.6449999799999999</v>
      </c>
      <c r="H62">
        <v>9.9000003020963209E+37</v>
      </c>
      <c r="J62" s="2">
        <f>TREND(Calibration!$A$2:$A$4,Calibration!$B$2:$B$4,C62)</f>
        <v>442.69283036781911</v>
      </c>
      <c r="K62" s="2">
        <f>TREND(Calibration!$A$2:$A$4,Calibration!$C$2:$C$4,E62)</f>
        <v>557.05672349230792</v>
      </c>
      <c r="L62" s="2">
        <f>TREND(Calibration!$A$2:$A$4,Calibration!$D$2:$D$4,G62)</f>
        <v>637.10162353702106</v>
      </c>
    </row>
    <row r="63" spans="1:12" x14ac:dyDescent="0.25">
      <c r="A63">
        <v>305086</v>
      </c>
      <c r="B63">
        <v>14.97399998</v>
      </c>
      <c r="C63">
        <v>0.68910002999999997</v>
      </c>
      <c r="D63">
        <v>1022.89599609</v>
      </c>
      <c r="E63">
        <v>1.42789996</v>
      </c>
      <c r="F63">
        <v>1200.6159668</v>
      </c>
      <c r="G63">
        <v>1.6698000399999999</v>
      </c>
      <c r="H63">
        <v>9.9000003020963209E+37</v>
      </c>
      <c r="J63" s="2">
        <f>TREND(Calibration!$A$2:$A$4,Calibration!$B$2:$B$4,C63)</f>
        <v>439.38062790246408</v>
      </c>
      <c r="K63" s="2">
        <f>TREND(Calibration!$A$2:$A$4,Calibration!$C$2:$C$4,E63)</f>
        <v>557.94681569699924</v>
      </c>
      <c r="L63" s="2">
        <f>TREND(Calibration!$A$2:$A$4,Calibration!$D$2:$D$4,G63)</f>
        <v>647.32517445988174</v>
      </c>
    </row>
    <row r="64" spans="1:12" x14ac:dyDescent="0.25">
      <c r="A64">
        <v>310086</v>
      </c>
      <c r="B64">
        <v>15.04399967</v>
      </c>
      <c r="C64">
        <v>0.68910002999999997</v>
      </c>
      <c r="D64">
        <v>1112.0360107399999</v>
      </c>
      <c r="E64">
        <v>1.4462000100000001</v>
      </c>
      <c r="F64">
        <v>9.9000003020963209E+37</v>
      </c>
      <c r="G64">
        <v>1.6557999800000001</v>
      </c>
      <c r="H64">
        <v>9.9000003020963209E+37</v>
      </c>
      <c r="J64" s="2">
        <f>TREND(Calibration!$A$2:$A$4,Calibration!$B$2:$B$4,C64)</f>
        <v>439.38062790246408</v>
      </c>
      <c r="K64" s="2">
        <f>TREND(Calibration!$A$2:$A$4,Calibration!$C$2:$C$4,E64)</f>
        <v>565.35075106568434</v>
      </c>
      <c r="L64" s="2">
        <f>TREND(Calibration!$A$2:$A$4,Calibration!$D$2:$D$4,G64)</f>
        <v>641.55380429653928</v>
      </c>
    </row>
    <row r="65" spans="1:12" x14ac:dyDescent="0.25">
      <c r="A65">
        <v>315085</v>
      </c>
      <c r="B65">
        <v>15.09500027</v>
      </c>
      <c r="C65">
        <v>0.68589997000000003</v>
      </c>
      <c r="D65">
        <v>1191.0310058600001</v>
      </c>
      <c r="E65">
        <v>1.44840002</v>
      </c>
      <c r="F65">
        <v>9.9000003020963209E+37</v>
      </c>
      <c r="G65">
        <v>1.64170003</v>
      </c>
      <c r="H65">
        <v>9.9000003020963209E+37</v>
      </c>
      <c r="J65" s="2">
        <f>TREND(Calibration!$A$2:$A$4,Calibration!$B$2:$B$4,C65)</f>
        <v>437.41780445407824</v>
      </c>
      <c r="K65" s="2">
        <f>TREND(Calibration!$A$2:$A$4,Calibration!$C$2:$C$4,E65)</f>
        <v>566.24084327037554</v>
      </c>
      <c r="L65" s="2">
        <f>TREND(Calibration!$A$2:$A$4,Calibration!$D$2:$D$4,G65)</f>
        <v>635.7412555835607</v>
      </c>
    </row>
    <row r="66" spans="1:12" x14ac:dyDescent="0.25">
      <c r="A66">
        <v>320086</v>
      </c>
      <c r="B66">
        <v>15.12899971</v>
      </c>
      <c r="C66">
        <v>0.68150001999999998</v>
      </c>
      <c r="D66">
        <v>9.9000003020963209E+37</v>
      </c>
      <c r="E66">
        <v>1.4505000100000001</v>
      </c>
      <c r="F66">
        <v>969.98400878999996</v>
      </c>
      <c r="G66">
        <v>1.6319999700000001</v>
      </c>
      <c r="H66">
        <v>9.9000003020963209E+37</v>
      </c>
      <c r="J66" s="2">
        <f>TREND(Calibration!$A$2:$A$4,Calibration!$B$2:$B$4,C66)</f>
        <v>434.71900348418217</v>
      </c>
      <c r="K66" s="2">
        <f>TREND(Calibration!$A$2:$A$4,Calibration!$C$2:$C$4,E66)</f>
        <v>567.09046883068197</v>
      </c>
      <c r="L66" s="2">
        <f>TREND(Calibration!$A$2:$A$4,Calibration!$D$2:$D$4,G66)</f>
        <v>631.74251294484111</v>
      </c>
    </row>
    <row r="67" spans="1:12" x14ac:dyDescent="0.25">
      <c r="A67">
        <v>325087</v>
      </c>
      <c r="B67">
        <v>15.131999970000001</v>
      </c>
      <c r="C67">
        <v>0.68419998999999998</v>
      </c>
      <c r="D67">
        <v>9.9000003020963209E+37</v>
      </c>
      <c r="E67">
        <v>1.44889998</v>
      </c>
      <c r="F67">
        <v>598.72302246000004</v>
      </c>
      <c r="G67">
        <v>1.6315000099999999</v>
      </c>
      <c r="H67">
        <v>9.9000003020963209E+37</v>
      </c>
      <c r="J67" s="2">
        <f>TREND(Calibration!$A$2:$A$4,Calibration!$B$2:$B$4,C67)</f>
        <v>436.37508631573485</v>
      </c>
      <c r="K67" s="2">
        <f>TREND(Calibration!$A$2:$A$4,Calibration!$C$2:$C$4,E67)</f>
        <v>566.4431198503263</v>
      </c>
      <c r="L67" s="2">
        <f>TREND(Calibration!$A$2:$A$4,Calibration!$D$2:$D$4,G67)</f>
        <v>631.53640995479202</v>
      </c>
    </row>
    <row r="68" spans="1:12" x14ac:dyDescent="0.25">
      <c r="A68">
        <v>330085</v>
      </c>
      <c r="B68">
        <v>15.15499973</v>
      </c>
      <c r="C68">
        <v>0.67940003000000004</v>
      </c>
      <c r="D68">
        <v>1036.7669677700001</v>
      </c>
      <c r="E68">
        <v>1.4457000499999999</v>
      </c>
      <c r="F68">
        <v>612.69598388999998</v>
      </c>
      <c r="G68">
        <v>1.6227999900000001</v>
      </c>
      <c r="H68">
        <v>9.9000003020963209E+37</v>
      </c>
      <c r="J68" s="2">
        <f>TREND(Calibration!$A$2:$A$4,Calibration!$B$2:$B$4,C68)</f>
        <v>433.43093088136357</v>
      </c>
      <c r="K68" s="2">
        <f>TREND(Calibration!$A$2:$A$4,Calibration!$C$2:$C$4,E68)</f>
        <v>565.14847448573346</v>
      </c>
      <c r="L68" s="2">
        <f>TREND(Calibration!$A$2:$A$4,Calibration!$D$2:$D$4,G68)</f>
        <v>627.9499227648455</v>
      </c>
    </row>
    <row r="69" spans="1:12" x14ac:dyDescent="0.25">
      <c r="A69">
        <v>335086</v>
      </c>
      <c r="B69">
        <v>15.20100021</v>
      </c>
      <c r="C69">
        <v>0.67779999999999996</v>
      </c>
      <c r="D69">
        <v>732.36602783000001</v>
      </c>
      <c r="E69">
        <v>1.44840002</v>
      </c>
      <c r="F69">
        <v>1195.2480468700001</v>
      </c>
      <c r="G69">
        <v>1.63789999</v>
      </c>
      <c r="H69">
        <v>9.9000003020963209E+37</v>
      </c>
      <c r="J69" s="2">
        <f>TREND(Calibration!$A$2:$A$4,Calibration!$B$2:$B$4,C69)</f>
        <v>432.44951915717058</v>
      </c>
      <c r="K69" s="2">
        <f>TREND(Calibration!$A$2:$A$4,Calibration!$C$2:$C$4,E69)</f>
        <v>566.24084327037554</v>
      </c>
      <c r="L69" s="2">
        <f>TREND(Calibration!$A$2:$A$4,Calibration!$D$2:$D$4,G69)</f>
        <v>634.17473104898659</v>
      </c>
    </row>
    <row r="70" spans="1:12" x14ac:dyDescent="0.25">
      <c r="A70">
        <v>340088</v>
      </c>
      <c r="B70">
        <v>15.26399994</v>
      </c>
      <c r="C70">
        <v>0.67449999000000005</v>
      </c>
      <c r="D70">
        <v>996.86999512</v>
      </c>
      <c r="E70">
        <v>1.44949996</v>
      </c>
      <c r="F70">
        <v>9.9000003020963209E+37</v>
      </c>
      <c r="G70">
        <v>1.67680001</v>
      </c>
      <c r="H70">
        <v>9.9000003020963209E+37</v>
      </c>
      <c r="J70" s="2">
        <f>TREND(Calibration!$A$2:$A$4,Calibration!$B$2:$B$4,C70)</f>
        <v>430.42538929463433</v>
      </c>
      <c r="K70" s="2">
        <f>TREND(Calibration!$A$2:$A$4,Calibration!$C$2:$C$4,E70)</f>
        <v>566.68586307466194</v>
      </c>
      <c r="L70" s="2">
        <f>TREND(Calibration!$A$2:$A$4,Calibration!$D$2:$D$4,G70)</f>
        <v>650.21083480721552</v>
      </c>
    </row>
    <row r="71" spans="1:12" x14ac:dyDescent="0.25">
      <c r="A71">
        <v>345086</v>
      </c>
      <c r="B71">
        <v>15.26399994</v>
      </c>
      <c r="C71">
        <v>0.67129998999999996</v>
      </c>
      <c r="D71">
        <v>1164.5310058600001</v>
      </c>
      <c r="E71">
        <v>1.4500000500000001</v>
      </c>
      <c r="F71">
        <v>9.9000003020963209E+37</v>
      </c>
      <c r="G71">
        <v>1.68060005</v>
      </c>
      <c r="H71">
        <v>9.9000003020963209E+37</v>
      </c>
      <c r="J71" s="2">
        <f>TREND(Calibration!$A$2:$A$4,Calibration!$B$2:$B$4,C71)</f>
        <v>428.46260264849798</v>
      </c>
      <c r="K71" s="2">
        <f>TREND(Calibration!$A$2:$A$4,Calibration!$C$2:$C$4,E71)</f>
        <v>566.88819225073121</v>
      </c>
      <c r="L71" s="2">
        <f>TREND(Calibration!$A$2:$A$4,Calibration!$D$2:$D$4,G71)</f>
        <v>651.77735934178952</v>
      </c>
    </row>
    <row r="72" spans="1:12" x14ac:dyDescent="0.25">
      <c r="A72">
        <v>350087</v>
      </c>
      <c r="B72">
        <v>15.243000029999999</v>
      </c>
      <c r="C72">
        <v>0.67019998999999997</v>
      </c>
      <c r="D72">
        <v>9.9000003020963209E+37</v>
      </c>
      <c r="E72">
        <v>1.43060005</v>
      </c>
      <c r="F72">
        <v>1002.20800781</v>
      </c>
      <c r="G72">
        <v>1.6621999700000001</v>
      </c>
      <c r="H72">
        <v>9.9000003020963209E+37</v>
      </c>
      <c r="J72" s="2">
        <f>TREND(Calibration!$A$2:$A$4,Calibration!$B$2:$B$4,C72)</f>
        <v>427.78789473888867</v>
      </c>
      <c r="K72" s="2">
        <f>TREND(Calibration!$A$2:$A$4,Calibration!$C$2:$C$4,E72)</f>
        <v>559.03923303190447</v>
      </c>
      <c r="L72" s="2">
        <f>TREND(Calibration!$A$2:$A$4,Calibration!$D$2:$D$4,G72)</f>
        <v>644.1921295131234</v>
      </c>
    </row>
    <row r="73" spans="1:12" x14ac:dyDescent="0.25">
      <c r="A73">
        <v>355087</v>
      </c>
      <c r="B73">
        <v>15.211000439999999</v>
      </c>
      <c r="C73">
        <v>0.66970003</v>
      </c>
      <c r="D73">
        <v>9.9000003020963209E+37</v>
      </c>
      <c r="E73">
        <v>1.4170999500000001</v>
      </c>
      <c r="F73">
        <v>393.98800659</v>
      </c>
      <c r="G73">
        <v>1.6411999500000001</v>
      </c>
      <c r="H73">
        <v>9.9000003020963209E+37</v>
      </c>
      <c r="J73" s="2">
        <f>TREND(Calibration!$A$2:$A$4,Calibration!$B$2:$B$4,C73)</f>
        <v>427.48123386026293</v>
      </c>
      <c r="K73" s="2">
        <f>TREND(Calibration!$A$2:$A$4,Calibration!$C$2:$C$4,E73)</f>
        <v>553.57728796231265</v>
      </c>
      <c r="L73" s="2">
        <f>TREND(Calibration!$A$2:$A$4,Calibration!$D$2:$D$4,G73)</f>
        <v>635.53510312483661</v>
      </c>
    </row>
    <row r="74" spans="1:12" x14ac:dyDescent="0.25">
      <c r="A74">
        <v>360087</v>
      </c>
      <c r="B74">
        <v>15.230999949999999</v>
      </c>
      <c r="C74">
        <v>0.66909998999999998</v>
      </c>
      <c r="D74">
        <v>9.9000003020963209E+37</v>
      </c>
      <c r="E74">
        <v>1.3976000500000001</v>
      </c>
      <c r="F74">
        <v>214.82400512999999</v>
      </c>
      <c r="G74">
        <v>1.6244000199999999</v>
      </c>
      <c r="H74">
        <v>9.9000003020963209E+37</v>
      </c>
      <c r="J74" s="2">
        <f>TREND(Calibration!$A$2:$A$4,Calibration!$B$2:$B$4,C74)</f>
        <v>427.1131868292793</v>
      </c>
      <c r="K74" s="2">
        <f>TREND(Calibration!$A$2:$A$4,Calibration!$C$2:$C$4,E74)</f>
        <v>545.6879106493642</v>
      </c>
      <c r="L74" s="2">
        <f>TREND(Calibration!$A$2:$A$4,Calibration!$D$2:$D$4,G74)</f>
        <v>628.60951746675767</v>
      </c>
    </row>
    <row r="75" spans="1:12" x14ac:dyDescent="0.25">
      <c r="A75">
        <v>365087</v>
      </c>
      <c r="B75">
        <v>15.17399979</v>
      </c>
      <c r="C75">
        <v>0.67449999000000005</v>
      </c>
      <c r="D75">
        <v>1213.27697754</v>
      </c>
      <c r="E75">
        <v>1.41330004</v>
      </c>
      <c r="F75">
        <v>364.38400268999999</v>
      </c>
      <c r="G75">
        <v>1.63039994</v>
      </c>
      <c r="H75">
        <v>9.9000003020963209E+37</v>
      </c>
      <c r="J75" s="2">
        <f>TREND(Calibration!$A$2:$A$4,Calibration!$B$2:$B$4,C75)</f>
        <v>430.42538929463433</v>
      </c>
      <c r="K75" s="2">
        <f>TREND(Calibration!$A$2:$A$4,Calibration!$C$2:$C$4,E75)</f>
        <v>552.03989937338406</v>
      </c>
      <c r="L75" s="2">
        <f>TREND(Calibration!$A$2:$A$4,Calibration!$D$2:$D$4,G75)</f>
        <v>631.08291824292883</v>
      </c>
    </row>
    <row r="76" spans="1:12" x14ac:dyDescent="0.25">
      <c r="A76">
        <v>370088</v>
      </c>
      <c r="B76">
        <v>15.14099979</v>
      </c>
      <c r="C76">
        <v>0.67290002000000004</v>
      </c>
      <c r="D76">
        <v>958.81097411999997</v>
      </c>
      <c r="E76">
        <v>1.4462000100000001</v>
      </c>
      <c r="F76">
        <v>853.30700683999999</v>
      </c>
      <c r="G76">
        <v>1.63789999</v>
      </c>
      <c r="H76">
        <v>9.9000003020963209E+37</v>
      </c>
      <c r="J76" s="2">
        <f>TREND(Calibration!$A$2:$A$4,Calibration!$B$2:$B$4,C76)</f>
        <v>429.44401437269096</v>
      </c>
      <c r="K76" s="2">
        <f>TREND(Calibration!$A$2:$A$4,Calibration!$C$2:$C$4,E76)</f>
        <v>565.35075106568434</v>
      </c>
      <c r="L76" s="2">
        <f>TREND(Calibration!$A$2:$A$4,Calibration!$D$2:$D$4,G76)</f>
        <v>634.17473104898659</v>
      </c>
    </row>
    <row r="77" spans="1:12" x14ac:dyDescent="0.25">
      <c r="A77">
        <v>375087</v>
      </c>
      <c r="B77">
        <v>15.0340004</v>
      </c>
      <c r="C77">
        <v>0.67129998999999996</v>
      </c>
      <c r="D77">
        <v>81.941001889999995</v>
      </c>
      <c r="E77">
        <v>1.44410002</v>
      </c>
      <c r="F77">
        <v>1147.7409668</v>
      </c>
      <c r="G77">
        <v>1.64059997</v>
      </c>
      <c r="H77">
        <v>9.9000003020963209E+37</v>
      </c>
      <c r="J77" s="2">
        <f>TREND(Calibration!$A$2:$A$4,Calibration!$B$2:$B$4,C77)</f>
        <v>428.46260264849798</v>
      </c>
      <c r="K77" s="2">
        <f>TREND(Calibration!$A$2:$A$4,Calibration!$C$2:$C$4,E77)</f>
        <v>564.5011255053779</v>
      </c>
      <c r="L77" s="2">
        <f>TREND(Calibration!$A$2:$A$4,Calibration!$D$2:$D$4,G77)</f>
        <v>635.28776799408706</v>
      </c>
    </row>
    <row r="78" spans="1:12" x14ac:dyDescent="0.25">
      <c r="A78">
        <v>380088</v>
      </c>
      <c r="B78">
        <v>14.944000239999999</v>
      </c>
      <c r="C78">
        <v>0.67180002000000005</v>
      </c>
      <c r="D78">
        <v>349.44699097</v>
      </c>
      <c r="E78">
        <v>1.42789996</v>
      </c>
      <c r="F78">
        <v>9.9000003020963209E+37</v>
      </c>
      <c r="G78">
        <v>1.68219995</v>
      </c>
      <c r="H78">
        <v>9.9000003020963209E+37</v>
      </c>
      <c r="J78" s="2">
        <f>TREND(Calibration!$A$2:$A$4,Calibration!$B$2:$B$4,C78)</f>
        <v>428.76930646308165</v>
      </c>
      <c r="K78" s="2">
        <f>TREND(Calibration!$A$2:$A$4,Calibration!$C$2:$C$4,E78)</f>
        <v>557.94681569699924</v>
      </c>
      <c r="L78" s="2">
        <f>TREND(Calibration!$A$2:$A$4,Calibration!$D$2:$D$4,G78)</f>
        <v>652.43690045263702</v>
      </c>
    </row>
    <row r="79" spans="1:12" x14ac:dyDescent="0.25">
      <c r="A79">
        <v>385087</v>
      </c>
      <c r="B79">
        <v>14.84000015</v>
      </c>
      <c r="C79">
        <v>0.67510002999999996</v>
      </c>
      <c r="D79">
        <v>1311.2960205100001</v>
      </c>
      <c r="E79">
        <v>1.43599999</v>
      </c>
      <c r="F79">
        <v>9.9000003020963209E+37</v>
      </c>
      <c r="G79">
        <v>1.68280005</v>
      </c>
      <c r="H79">
        <v>9.9000003020963209E+37</v>
      </c>
      <c r="J79" s="2">
        <f>TREND(Calibration!$A$2:$A$4,Calibration!$B$2:$B$4,C79)</f>
        <v>430.7934363256179</v>
      </c>
      <c r="K79" s="2">
        <f>TREND(Calibration!$A$2:$A$4,Calibration!$C$2:$C$4,E79)</f>
        <v>561.22397060118851</v>
      </c>
      <c r="L79" s="2">
        <f>TREND(Calibration!$A$2:$A$4,Calibration!$D$2:$D$4,G79)</f>
        <v>652.6842850520618</v>
      </c>
    </row>
    <row r="80" spans="1:12" x14ac:dyDescent="0.25">
      <c r="A80">
        <v>390087</v>
      </c>
      <c r="B80">
        <v>14.76599979</v>
      </c>
      <c r="C80">
        <v>0.67290002000000004</v>
      </c>
      <c r="D80">
        <v>1283.6710205100001</v>
      </c>
      <c r="E80">
        <v>1.4315999699999999</v>
      </c>
      <c r="F80">
        <v>9.9000003020963209E+37</v>
      </c>
      <c r="G80">
        <v>1.66760004</v>
      </c>
      <c r="H80">
        <v>9.9000003020963209E+37</v>
      </c>
      <c r="J80" s="2">
        <f>TREND(Calibration!$A$2:$A$4,Calibration!$B$2:$B$4,C80)</f>
        <v>429.44401437269096</v>
      </c>
      <c r="K80" s="2">
        <f>TREND(Calibration!$A$2:$A$4,Calibration!$C$2:$C$4,E80)</f>
        <v>559.443786191806</v>
      </c>
      <c r="L80" s="2">
        <f>TREND(Calibration!$A$2:$A$4,Calibration!$D$2:$D$4,G80)</f>
        <v>646.41824874960957</v>
      </c>
    </row>
    <row r="81" spans="1:12" x14ac:dyDescent="0.25">
      <c r="A81">
        <v>395087</v>
      </c>
      <c r="B81">
        <v>14.75599957</v>
      </c>
      <c r="C81">
        <v>0.66860001999999996</v>
      </c>
      <c r="D81">
        <v>920.86102295000001</v>
      </c>
      <c r="E81">
        <v>1.4198000399999999</v>
      </c>
      <c r="F81">
        <v>9.9000003020963209E+37</v>
      </c>
      <c r="G81">
        <v>1.6612000499999999</v>
      </c>
      <c r="H81">
        <v>9.9000003020963209E+37</v>
      </c>
      <c r="J81" s="2">
        <f>TREND(Calibration!$A$2:$A$4,Calibration!$B$2:$B$4,C81)</f>
        <v>426.8065198169453</v>
      </c>
      <c r="K81" s="2">
        <f>TREND(Calibration!$A$2:$A$4,Calibration!$C$2:$C$4,E81)</f>
        <v>554.66970529721777</v>
      </c>
      <c r="L81" s="2">
        <f>TREND(Calibration!$A$2:$A$4,Calibration!$D$2:$D$4,G81)</f>
        <v>643.77992353302545</v>
      </c>
    </row>
    <row r="82" spans="1:12" x14ac:dyDescent="0.25">
      <c r="A82">
        <v>400086</v>
      </c>
      <c r="B82">
        <v>14.76200008</v>
      </c>
      <c r="C82">
        <v>0.66530001000000005</v>
      </c>
      <c r="D82">
        <v>1003.51898193</v>
      </c>
      <c r="E82">
        <v>1.4095</v>
      </c>
      <c r="F82">
        <v>9.9000003020963209E+37</v>
      </c>
      <c r="G82">
        <v>1.66390002</v>
      </c>
      <c r="H82">
        <v>9.9000003020963209E+37</v>
      </c>
      <c r="J82" s="2">
        <f>TREND(Calibration!$A$2:$A$4,Calibration!$B$2:$B$4,C82)</f>
        <v>424.7823899544091</v>
      </c>
      <c r="K82" s="2">
        <f>TREND(Calibration!$A$2:$A$4,Calibration!$C$2:$C$4,E82)</f>
        <v>550.50245818833719</v>
      </c>
      <c r="L82" s="2">
        <f>TREND(Calibration!$A$2:$A$4,Calibration!$D$2:$D$4,G82)</f>
        <v>644.89295635573626</v>
      </c>
    </row>
    <row r="83" spans="1:12" x14ac:dyDescent="0.25">
      <c r="A83">
        <v>405088</v>
      </c>
      <c r="B83">
        <v>14.81099987</v>
      </c>
      <c r="C83">
        <v>0.66860001999999996</v>
      </c>
      <c r="D83">
        <v>802.14599609000004</v>
      </c>
      <c r="E83">
        <v>1.4117000099999999</v>
      </c>
      <c r="F83">
        <v>9.9000003020963209E+37</v>
      </c>
      <c r="G83">
        <v>1.65409994</v>
      </c>
      <c r="H83">
        <v>9.9000003020963209E+37</v>
      </c>
      <c r="J83" s="2">
        <f>TREND(Calibration!$A$2:$A$4,Calibration!$B$2:$B$4,C83)</f>
        <v>426.8065198169453</v>
      </c>
      <c r="K83" s="2">
        <f>TREND(Calibration!$A$2:$A$4,Calibration!$C$2:$C$4,E83)</f>
        <v>551.39255039302839</v>
      </c>
      <c r="L83" s="2">
        <f>TREND(Calibration!$A$2:$A$4,Calibration!$D$2:$D$4,G83)</f>
        <v>640.85298157631598</v>
      </c>
    </row>
    <row r="84" spans="1:12" x14ac:dyDescent="0.25">
      <c r="A84">
        <v>410087</v>
      </c>
      <c r="B84">
        <v>14.7329998</v>
      </c>
      <c r="C84">
        <v>0.66860001999999996</v>
      </c>
      <c r="D84">
        <v>1337.40002441</v>
      </c>
      <c r="E84">
        <v>1.42079997</v>
      </c>
      <c r="F84">
        <v>9.9000003020963209E+37</v>
      </c>
      <c r="G84">
        <v>1.6612000499999999</v>
      </c>
      <c r="H84">
        <v>9.9000003020963209E+37</v>
      </c>
      <c r="J84" s="2">
        <f>TREND(Calibration!$A$2:$A$4,Calibration!$B$2:$B$4,C84)</f>
        <v>426.8065198169453</v>
      </c>
      <c r="K84" s="2">
        <f>TREND(Calibration!$A$2:$A$4,Calibration!$C$2:$C$4,E84)</f>
        <v>555.07426250297465</v>
      </c>
      <c r="L84" s="2">
        <f>TREND(Calibration!$A$2:$A$4,Calibration!$D$2:$D$4,G84)</f>
        <v>643.77992353302545</v>
      </c>
    </row>
    <row r="85" spans="1:12" x14ac:dyDescent="0.25">
      <c r="A85">
        <v>415101</v>
      </c>
      <c r="B85">
        <v>14.67500019</v>
      </c>
      <c r="C85">
        <v>0.66909998999999998</v>
      </c>
      <c r="D85">
        <v>1336.9510498</v>
      </c>
      <c r="E85">
        <v>1.42569995</v>
      </c>
      <c r="F85">
        <v>1040.66699219</v>
      </c>
      <c r="G85">
        <v>1.6773999900000001</v>
      </c>
      <c r="H85">
        <v>9.9000003020963209E+37</v>
      </c>
      <c r="J85" s="2">
        <f>TREND(Calibration!$A$2:$A$4,Calibration!$B$2:$B$4,C85)</f>
        <v>427.1131868292793</v>
      </c>
      <c r="K85" s="2">
        <f>TREND(Calibration!$A$2:$A$4,Calibration!$C$2:$C$4,E85)</f>
        <v>557.05672349230792</v>
      </c>
      <c r="L85" s="2">
        <f>TREND(Calibration!$A$2:$A$4,Calibration!$D$2:$D$4,G85)</f>
        <v>650.45816993796518</v>
      </c>
    </row>
    <row r="86" spans="1:12" x14ac:dyDescent="0.25">
      <c r="A86">
        <v>420100</v>
      </c>
      <c r="B86">
        <v>14.649000170000001</v>
      </c>
      <c r="C86">
        <v>0.66909998999999998</v>
      </c>
      <c r="D86">
        <v>787.62701416000004</v>
      </c>
      <c r="E86">
        <v>1.41760004</v>
      </c>
      <c r="F86">
        <v>985.01000977000001</v>
      </c>
      <c r="G86">
        <v>1.6504000400000001</v>
      </c>
      <c r="H86">
        <v>9.9000003020963209E+37</v>
      </c>
      <c r="J86" s="2">
        <f>TREND(Calibration!$A$2:$A$4,Calibration!$B$2:$B$4,C86)</f>
        <v>427.1131868292793</v>
      </c>
      <c r="K86" s="2">
        <f>TREND(Calibration!$A$2:$A$4,Calibration!$C$2:$C$4,E86)</f>
        <v>553.77961713838181</v>
      </c>
      <c r="L86" s="2">
        <f>TREND(Calibration!$A$2:$A$4,Calibration!$D$2:$D$4,G86)</f>
        <v>639.32773865111767</v>
      </c>
    </row>
    <row r="87" spans="1:12" x14ac:dyDescent="0.25">
      <c r="A87">
        <v>425088</v>
      </c>
      <c r="B87">
        <v>14.58699989</v>
      </c>
      <c r="C87">
        <v>0.66700000000000004</v>
      </c>
      <c r="D87">
        <v>858.95501708999996</v>
      </c>
      <c r="E87">
        <v>1.4191999399999999</v>
      </c>
      <c r="F87">
        <v>1106.1479492200001</v>
      </c>
      <c r="G87">
        <v>1.64170003</v>
      </c>
      <c r="H87">
        <v>9.9000003020963209E+37</v>
      </c>
      <c r="J87" s="2">
        <f>TREND(Calibration!$A$2:$A$4,Calibration!$B$2:$B$4,C87)</f>
        <v>425.8251142264607</v>
      </c>
      <c r="K87" s="2">
        <f>TREND(Calibration!$A$2:$A$4,Calibration!$C$2:$C$4,E87)</f>
        <v>554.42691352261897</v>
      </c>
      <c r="L87" s="2">
        <f>TREND(Calibration!$A$2:$A$4,Calibration!$D$2:$D$4,G87)</f>
        <v>635.7412555835607</v>
      </c>
    </row>
    <row r="88" spans="1:12" x14ac:dyDescent="0.25">
      <c r="A88">
        <v>430087</v>
      </c>
      <c r="B88">
        <v>14.5</v>
      </c>
      <c r="C88">
        <v>0.66750001999999997</v>
      </c>
      <c r="D88">
        <v>9.9000003020963209E+37</v>
      </c>
      <c r="E88">
        <v>1.43649995</v>
      </c>
      <c r="F88">
        <v>993.28997803000004</v>
      </c>
      <c r="G88">
        <v>1.6390000600000001</v>
      </c>
      <c r="H88">
        <v>9.9000003020963209E+37</v>
      </c>
      <c r="J88" s="2">
        <f>TREND(Calibration!$A$2:$A$4,Calibration!$B$2:$B$4,C88)</f>
        <v>426.13181190733599</v>
      </c>
      <c r="K88" s="2">
        <f>TREND(Calibration!$A$2:$A$4,Calibration!$C$2:$C$4,E88)</f>
        <v>561.42624718113927</v>
      </c>
      <c r="L88" s="2">
        <f>TREND(Calibration!$A$2:$A$4,Calibration!$D$2:$D$4,G88)</f>
        <v>634.62822276084989</v>
      </c>
    </row>
    <row r="89" spans="1:12" x14ac:dyDescent="0.25">
      <c r="A89">
        <v>435087</v>
      </c>
      <c r="B89">
        <v>14.489999770000001</v>
      </c>
      <c r="C89">
        <v>0.66369997999999997</v>
      </c>
      <c r="D89">
        <v>1032.3449707</v>
      </c>
      <c r="E89">
        <v>1.4229999799999999</v>
      </c>
      <c r="F89">
        <v>1091.5860595700001</v>
      </c>
      <c r="G89">
        <v>1.67250001</v>
      </c>
      <c r="H89">
        <v>9.9000003020963209E+37</v>
      </c>
      <c r="J89" s="2">
        <f>TREND(Calibration!$A$2:$A$4,Calibration!$B$2:$B$4,C89)</f>
        <v>423.80097823021606</v>
      </c>
      <c r="K89" s="2">
        <f>TREND(Calibration!$A$2:$A$4,Calibration!$C$2:$C$4,E89)</f>
        <v>555.96435470766585</v>
      </c>
      <c r="L89" s="2">
        <f>TREND(Calibration!$A$2:$A$4,Calibration!$D$2:$D$4,G89)</f>
        <v>648.43820728259254</v>
      </c>
    </row>
    <row r="90" spans="1:12" x14ac:dyDescent="0.25">
      <c r="A90">
        <v>440087</v>
      </c>
      <c r="B90">
        <v>14.50300026</v>
      </c>
      <c r="C90">
        <v>0.66640001999999998</v>
      </c>
      <c r="D90">
        <v>1095.10705566</v>
      </c>
      <c r="E90">
        <v>1.41439998</v>
      </c>
      <c r="F90">
        <v>832.93298340000001</v>
      </c>
      <c r="G90">
        <v>1.65629995</v>
      </c>
      <c r="H90">
        <v>9.9000003020963209E+37</v>
      </c>
      <c r="J90" s="2">
        <f>TREND(Calibration!$A$2:$A$4,Calibration!$B$2:$B$4,C90)</f>
        <v>425.45710399772662</v>
      </c>
      <c r="K90" s="2">
        <f>TREND(Calibration!$A$2:$A$4,Calibration!$C$2:$C$4,E90)</f>
        <v>552.48491917767058</v>
      </c>
      <c r="L90" s="2">
        <f>TREND(Calibration!$A$2:$A$4,Calibration!$D$2:$D$4,G90)</f>
        <v>641.7599114089777</v>
      </c>
    </row>
    <row r="91" spans="1:12" x14ac:dyDescent="0.25">
      <c r="A91">
        <v>445087</v>
      </c>
      <c r="B91">
        <v>14.522000309999999</v>
      </c>
      <c r="C91">
        <v>0.66420000999999995</v>
      </c>
      <c r="D91">
        <v>1174.6960449200001</v>
      </c>
      <c r="E91">
        <v>1.4241000399999999</v>
      </c>
      <c r="F91">
        <v>963.37902831999997</v>
      </c>
      <c r="G91">
        <v>1.6552</v>
      </c>
      <c r="H91">
        <v>9.9000003020963209E+37</v>
      </c>
      <c r="J91" s="2">
        <f>TREND(Calibration!$A$2:$A$4,Calibration!$B$2:$B$4,C91)</f>
        <v>424.10768204479967</v>
      </c>
      <c r="K91" s="2">
        <f>TREND(Calibration!$A$2:$A$4,Calibration!$C$2:$C$4,E91)</f>
        <v>556.40942306221541</v>
      </c>
      <c r="L91" s="2">
        <f>TREND(Calibration!$A$2:$A$4,Calibration!$D$2:$D$4,G91)</f>
        <v>641.30646916578962</v>
      </c>
    </row>
    <row r="92" spans="1:12" x14ac:dyDescent="0.25">
      <c r="A92">
        <v>450088</v>
      </c>
      <c r="B92">
        <v>14.49600029</v>
      </c>
      <c r="C92">
        <v>0.65990000999999998</v>
      </c>
      <c r="D92">
        <v>9.9000003020963209E+37</v>
      </c>
      <c r="E92">
        <v>1.4203000100000001</v>
      </c>
      <c r="F92">
        <v>132.52900696</v>
      </c>
      <c r="G92">
        <v>1.6708999899999999</v>
      </c>
      <c r="H92">
        <v>9.9000003020963209E+37</v>
      </c>
      <c r="J92" s="2">
        <f>TREND(Calibration!$A$2:$A$4,Calibration!$B$2:$B$4,C92)</f>
        <v>421.47018748905407</v>
      </c>
      <c r="K92" s="2">
        <f>TREND(Calibration!$A$2:$A$4,Calibration!$C$2:$C$4,E92)</f>
        <v>554.87198592302389</v>
      </c>
      <c r="L92" s="2">
        <f>TREND(Calibration!$A$2:$A$4,Calibration!$D$2:$D$4,G92)</f>
        <v>647.77861670306993</v>
      </c>
    </row>
    <row r="93" spans="1:12" x14ac:dyDescent="0.25">
      <c r="A93">
        <v>455087</v>
      </c>
      <c r="B93">
        <v>14.58100033</v>
      </c>
      <c r="C93">
        <v>0.66369997999999997</v>
      </c>
      <c r="D93">
        <v>763.99700928000004</v>
      </c>
      <c r="E93">
        <v>1.43429995</v>
      </c>
      <c r="F93">
        <v>1313.0200195299999</v>
      </c>
      <c r="G93">
        <v>1.65409994</v>
      </c>
      <c r="H93">
        <v>9.9000003020963209E+37</v>
      </c>
      <c r="J93" s="2">
        <f>TREND(Calibration!$A$2:$A$4,Calibration!$B$2:$B$4,C93)</f>
        <v>423.80097823021606</v>
      </c>
      <c r="K93" s="2">
        <f>TREND(Calibration!$A$2:$A$4,Calibration!$C$2:$C$4,E93)</f>
        <v>560.53615902230331</v>
      </c>
      <c r="L93" s="2">
        <f>TREND(Calibration!$A$2:$A$4,Calibration!$D$2:$D$4,G93)</f>
        <v>640.85298157631598</v>
      </c>
    </row>
    <row r="94" spans="1:12" x14ac:dyDescent="0.25">
      <c r="A94">
        <v>460098</v>
      </c>
      <c r="B94">
        <v>14.55500031</v>
      </c>
      <c r="C94">
        <v>0.66860001999999996</v>
      </c>
      <c r="D94">
        <v>9.9000003020963209E+37</v>
      </c>
      <c r="E94">
        <v>1.43429995</v>
      </c>
      <c r="F94">
        <v>784.84497069999998</v>
      </c>
      <c r="G94">
        <v>1.66929996</v>
      </c>
      <c r="H94">
        <v>9.9000003020963209E+37</v>
      </c>
      <c r="J94" s="2">
        <f>TREND(Calibration!$A$2:$A$4,Calibration!$B$2:$B$4,C94)</f>
        <v>426.8065198169453</v>
      </c>
      <c r="K94" s="2">
        <f>TREND(Calibration!$A$2:$A$4,Calibration!$C$2:$C$4,E94)</f>
        <v>560.53615902230331</v>
      </c>
      <c r="L94" s="2">
        <f>TREND(Calibration!$A$2:$A$4,Calibration!$D$2:$D$4,G94)</f>
        <v>647.11902200115776</v>
      </c>
    </row>
    <row r="95" spans="1:12" x14ac:dyDescent="0.25">
      <c r="A95">
        <v>465088</v>
      </c>
      <c r="B95">
        <v>14.58699989</v>
      </c>
      <c r="C95">
        <v>0.66210002000000001</v>
      </c>
      <c r="D95">
        <v>833.92901611000002</v>
      </c>
      <c r="E95">
        <v>1.3954999400000001</v>
      </c>
      <c r="F95">
        <v>1188.8699951200001</v>
      </c>
      <c r="G95">
        <v>1.67359996</v>
      </c>
      <c r="H95">
        <v>9.9000003020963209E+37</v>
      </c>
      <c r="J95" s="2">
        <f>TREND(Calibration!$A$2:$A$4,Calibration!$B$2:$B$4,C95)</f>
        <v>422.81960944198107</v>
      </c>
      <c r="K95" s="2">
        <f>TREND(Calibration!$A$2:$A$4,Calibration!$C$2:$C$4,E95)</f>
        <v>544.8382365387946</v>
      </c>
      <c r="L95" s="2">
        <f>TREND(Calibration!$A$2:$A$4,Calibration!$D$2:$D$4,G95)</f>
        <v>648.89164952578074</v>
      </c>
    </row>
    <row r="96" spans="1:12" x14ac:dyDescent="0.25">
      <c r="A96">
        <v>470087</v>
      </c>
      <c r="B96">
        <v>14.571000099999999</v>
      </c>
      <c r="C96">
        <v>0.66320002</v>
      </c>
      <c r="D96">
        <v>1344.98498535</v>
      </c>
      <c r="E96">
        <v>1.4148999499999999</v>
      </c>
      <c r="F96">
        <v>1055.1140136700001</v>
      </c>
      <c r="G96">
        <v>1.67359996</v>
      </c>
      <c r="H96">
        <v>9.9000003020963209E+37</v>
      </c>
      <c r="J96" s="2">
        <f>TREND(Calibration!$A$2:$A$4,Calibration!$B$2:$B$4,C96)</f>
        <v>423.49431735159038</v>
      </c>
      <c r="K96" s="2">
        <f>TREND(Calibration!$A$2:$A$4,Calibration!$C$2:$C$4,E96)</f>
        <v>552.68719980347646</v>
      </c>
      <c r="L96" s="2">
        <f>TREND(Calibration!$A$2:$A$4,Calibration!$D$2:$D$4,G96)</f>
        <v>648.89164952578074</v>
      </c>
    </row>
    <row r="97" spans="1:12" x14ac:dyDescent="0.25">
      <c r="A97">
        <v>475088</v>
      </c>
      <c r="B97">
        <v>14.50300026</v>
      </c>
      <c r="C97">
        <v>0.65990000999999998</v>
      </c>
      <c r="D97">
        <v>1183.54003906</v>
      </c>
      <c r="E97">
        <v>1.4198000399999999</v>
      </c>
      <c r="F97">
        <v>1062.0839843700001</v>
      </c>
      <c r="G97">
        <v>1.6621999700000001</v>
      </c>
      <c r="H97">
        <v>9.9000003020963209E+37</v>
      </c>
      <c r="J97" s="2">
        <f>TREND(Calibration!$A$2:$A$4,Calibration!$B$2:$B$4,C97)</f>
        <v>421.47018748905407</v>
      </c>
      <c r="K97" s="2">
        <f>TREND(Calibration!$A$2:$A$4,Calibration!$C$2:$C$4,E97)</f>
        <v>554.66970529721777</v>
      </c>
      <c r="L97" s="2">
        <f>TREND(Calibration!$A$2:$A$4,Calibration!$D$2:$D$4,G97)</f>
        <v>644.1921295131234</v>
      </c>
    </row>
    <row r="98" spans="1:12" x14ac:dyDescent="0.25">
      <c r="A98">
        <v>480087</v>
      </c>
      <c r="B98">
        <v>14.45100021</v>
      </c>
      <c r="C98">
        <v>0.66259997999999998</v>
      </c>
      <c r="D98">
        <v>9.9000003020963209E+37</v>
      </c>
      <c r="E98">
        <v>1.4213999500000001</v>
      </c>
      <c r="F98">
        <v>1004.47998047</v>
      </c>
      <c r="G98">
        <v>1.6703000100000001</v>
      </c>
      <c r="H98">
        <v>9.9000003020963209E+37</v>
      </c>
      <c r="J98" s="2">
        <f>TREND(Calibration!$A$2:$A$4,Calibration!$B$2:$B$4,C98)</f>
        <v>423.12627032060675</v>
      </c>
      <c r="K98" s="2">
        <f>TREND(Calibration!$A$2:$A$4,Calibration!$C$2:$C$4,E98)</f>
        <v>555.31700572731029</v>
      </c>
      <c r="L98" s="2">
        <f>TREND(Calibration!$A$2:$A$4,Calibration!$D$2:$D$4,G98)</f>
        <v>647.53128157232038</v>
      </c>
    </row>
    <row r="99" spans="1:12" x14ac:dyDescent="0.25">
      <c r="A99">
        <v>485085</v>
      </c>
      <c r="B99">
        <v>14.43799973</v>
      </c>
      <c r="C99">
        <v>0.66320002</v>
      </c>
      <c r="D99">
        <v>9.9000003020963209E+37</v>
      </c>
      <c r="E99">
        <v>1.403</v>
      </c>
      <c r="F99">
        <v>1005.90899658</v>
      </c>
      <c r="G99">
        <v>1.6698000399999999</v>
      </c>
      <c r="H99">
        <v>9.9000003020963209E+37</v>
      </c>
      <c r="J99" s="2">
        <f>TREND(Calibration!$A$2:$A$4,Calibration!$B$2:$B$4,C99)</f>
        <v>423.49431735159038</v>
      </c>
      <c r="K99" s="2">
        <f>TREND(Calibration!$A$2:$A$4,Calibration!$C$2:$C$4,E99)</f>
        <v>547.87265226450347</v>
      </c>
      <c r="L99" s="2">
        <f>TREND(Calibration!$A$2:$A$4,Calibration!$D$2:$D$4,G99)</f>
        <v>647.32517445988174</v>
      </c>
    </row>
    <row r="100" spans="1:12" x14ac:dyDescent="0.25">
      <c r="A100">
        <v>490086</v>
      </c>
      <c r="B100">
        <v>14.38300037</v>
      </c>
      <c r="C100">
        <v>0.66369997999999997</v>
      </c>
      <c r="D100">
        <v>9.9000003020963209E+37</v>
      </c>
      <c r="E100">
        <v>1.39380002</v>
      </c>
      <c r="F100">
        <v>931.56597899999997</v>
      </c>
      <c r="G100">
        <v>1.6513999699999999</v>
      </c>
      <c r="H100">
        <v>9.9000003020963209E+37</v>
      </c>
      <c r="J100" s="2">
        <f>TREND(Calibration!$A$2:$A$4,Calibration!$B$2:$B$4,C100)</f>
        <v>423.80097823021606</v>
      </c>
      <c r="K100" s="2">
        <f>TREND(Calibration!$A$2:$A$4,Calibration!$C$2:$C$4,E100)</f>
        <v>544.15047351017245</v>
      </c>
      <c r="L100" s="2">
        <f>TREND(Calibration!$A$2:$A$4,Calibration!$D$2:$D$4,G100)</f>
        <v>639.73994875360518</v>
      </c>
    </row>
    <row r="101" spans="1:12" x14ac:dyDescent="0.25">
      <c r="A101">
        <v>495085</v>
      </c>
      <c r="B101">
        <v>14.315999980000001</v>
      </c>
      <c r="C101">
        <v>0.66799998000000005</v>
      </c>
      <c r="D101">
        <v>9.9000003020963209E+37</v>
      </c>
      <c r="E101">
        <v>1.4284000400000001</v>
      </c>
      <c r="F101">
        <v>850.83398437000005</v>
      </c>
      <c r="G101">
        <v>1.65090001</v>
      </c>
      <c r="H101">
        <v>9.9000003020963209E+37</v>
      </c>
      <c r="J101" s="2">
        <f>TREND(Calibration!$A$2:$A$4,Calibration!$B$2:$B$4,C101)</f>
        <v>426.43847278596172</v>
      </c>
      <c r="K101" s="2">
        <f>TREND(Calibration!$A$2:$A$4,Calibration!$C$2:$C$4,E101)</f>
        <v>558.14914082721316</v>
      </c>
      <c r="L101" s="2">
        <f>TREND(Calibration!$A$2:$A$4,Calibration!$D$2:$D$4,G101)</f>
        <v>639.5338457635562</v>
      </c>
    </row>
    <row r="102" spans="1:12" x14ac:dyDescent="0.25">
      <c r="A102">
        <v>500085</v>
      </c>
      <c r="B102">
        <v>14.23200035</v>
      </c>
      <c r="C102">
        <v>0.66369997999999997</v>
      </c>
      <c r="D102">
        <v>9.9000003020963209E+37</v>
      </c>
      <c r="E102">
        <v>1.4148999499999999</v>
      </c>
      <c r="F102">
        <v>858.45202637</v>
      </c>
      <c r="G102">
        <v>1.64709997</v>
      </c>
      <c r="H102">
        <v>9.9000003020963209E+37</v>
      </c>
      <c r="J102" s="2">
        <f>TREND(Calibration!$A$2:$A$4,Calibration!$B$2:$B$4,C102)</f>
        <v>423.80097823021606</v>
      </c>
      <c r="K102" s="2">
        <f>TREND(Calibration!$A$2:$A$4,Calibration!$C$2:$C$4,E102)</f>
        <v>552.68719980347646</v>
      </c>
      <c r="L102" s="2">
        <f>TREND(Calibration!$A$2:$A$4,Calibration!$D$2:$D$4,G102)</f>
        <v>637.9673212289822</v>
      </c>
    </row>
    <row r="103" spans="1:12" x14ac:dyDescent="0.25">
      <c r="A103">
        <v>505085</v>
      </c>
      <c r="B103">
        <v>14.18999958</v>
      </c>
      <c r="C103">
        <v>0.66700000000000004</v>
      </c>
      <c r="D103">
        <v>9.9000003020963209E+37</v>
      </c>
      <c r="E103">
        <v>1.41540003</v>
      </c>
      <c r="F103">
        <v>787.21301270000004</v>
      </c>
      <c r="G103">
        <v>1.64769995</v>
      </c>
      <c r="H103">
        <v>9.9000003020963209E+37</v>
      </c>
      <c r="J103" s="2">
        <f>TREND(Calibration!$A$2:$A$4,Calibration!$B$2:$B$4,C103)</f>
        <v>425.8251142264607</v>
      </c>
      <c r="K103" s="2">
        <f>TREND(Calibration!$A$2:$A$4,Calibration!$C$2:$C$4,E103)</f>
        <v>552.8895249336905</v>
      </c>
      <c r="L103" s="2">
        <f>TREND(Calibration!$A$2:$A$4,Calibration!$D$2:$D$4,G103)</f>
        <v>638.21465635973186</v>
      </c>
    </row>
    <row r="104" spans="1:12" x14ac:dyDescent="0.25">
      <c r="A104">
        <v>510086</v>
      </c>
      <c r="B104">
        <v>14.164999959999999</v>
      </c>
      <c r="C104">
        <v>0.66860001999999996</v>
      </c>
      <c r="D104">
        <v>9.9000003020963209E+37</v>
      </c>
      <c r="E104">
        <v>1.4170999500000001</v>
      </c>
      <c r="F104">
        <v>549.01800536999997</v>
      </c>
      <c r="G104">
        <v>1.63849998</v>
      </c>
      <c r="H104">
        <v>9.9000003020963209E+37</v>
      </c>
      <c r="J104" s="2">
        <f>TREND(Calibration!$A$2:$A$4,Calibration!$B$2:$B$4,C104)</f>
        <v>426.8065198169453</v>
      </c>
      <c r="K104" s="2">
        <f>TREND(Calibration!$A$2:$A$4,Calibration!$C$2:$C$4,E104)</f>
        <v>553.57728796231265</v>
      </c>
      <c r="L104" s="2">
        <f>TREND(Calibration!$A$2:$A$4,Calibration!$D$2:$D$4,G104)</f>
        <v>634.4220703021258</v>
      </c>
    </row>
    <row r="105" spans="1:12" x14ac:dyDescent="0.25">
      <c r="A105">
        <v>515086</v>
      </c>
      <c r="B105">
        <v>14.12800026</v>
      </c>
      <c r="C105">
        <v>0.66479999000000001</v>
      </c>
      <c r="D105">
        <v>9.9000003020963209E+37</v>
      </c>
      <c r="E105">
        <v>1.43219995</v>
      </c>
      <c r="F105">
        <v>587.15997314000003</v>
      </c>
      <c r="G105">
        <v>1.6180000299999999</v>
      </c>
      <c r="H105">
        <v>9.9000003020963209E+37</v>
      </c>
      <c r="J105" s="2">
        <f>TREND(Calibration!$A$2:$A$4,Calibration!$B$2:$B$4,C105)</f>
        <v>424.4756922735337</v>
      </c>
      <c r="K105" s="2">
        <f>TREND(Calibration!$A$2:$A$4,Calibration!$C$2:$C$4,E105)</f>
        <v>559.68652941614164</v>
      </c>
      <c r="L105" s="2">
        <f>TREND(Calibration!$A$2:$A$4,Calibration!$D$2:$D$4,G105)</f>
        <v>625.97119225017354</v>
      </c>
    </row>
    <row r="106" spans="1:12" x14ac:dyDescent="0.25">
      <c r="A106">
        <v>520085</v>
      </c>
      <c r="B106">
        <v>14.19200039</v>
      </c>
      <c r="C106">
        <v>0.66589999</v>
      </c>
      <c r="D106">
        <v>677.15197753999996</v>
      </c>
      <c r="E106">
        <v>1.4234999399999999</v>
      </c>
      <c r="F106">
        <v>9.9000003020963209E+37</v>
      </c>
      <c r="G106">
        <v>1.62010002</v>
      </c>
      <c r="H106">
        <v>9.9000003020963209E+37</v>
      </c>
      <c r="J106" s="2">
        <f>TREND(Calibration!$A$2:$A$4,Calibration!$B$2:$B$4,C106)</f>
        <v>425.15040018314306</v>
      </c>
      <c r="K106" s="2">
        <f>TREND(Calibration!$A$2:$A$4,Calibration!$C$2:$C$4,E106)</f>
        <v>556.16663128761661</v>
      </c>
      <c r="L106" s="2">
        <f>TREND(Calibration!$A$2:$A$4,Calibration!$D$2:$D$4,G106)</f>
        <v>626.83688994213469</v>
      </c>
    </row>
    <row r="107" spans="1:12" x14ac:dyDescent="0.25">
      <c r="A107">
        <v>525086</v>
      </c>
      <c r="B107">
        <v>14.18500042</v>
      </c>
      <c r="C107">
        <v>0.6724</v>
      </c>
      <c r="D107">
        <v>1315.1899414100001</v>
      </c>
      <c r="E107">
        <v>1.4148999499999999</v>
      </c>
      <c r="F107">
        <v>1188.9260253899999</v>
      </c>
      <c r="G107">
        <v>1.6449999799999999</v>
      </c>
      <c r="H107">
        <v>9.9000003020963209E+37</v>
      </c>
      <c r="J107" s="2">
        <f>TREND(Calibration!$A$2:$A$4,Calibration!$B$2:$B$4,C107)</f>
        <v>429.13731669181561</v>
      </c>
      <c r="K107" s="2">
        <f>TREND(Calibration!$A$2:$A$4,Calibration!$C$2:$C$4,E107)</f>
        <v>552.68719980347646</v>
      </c>
      <c r="L107" s="2">
        <f>TREND(Calibration!$A$2:$A$4,Calibration!$D$2:$D$4,G107)</f>
        <v>637.10162353702106</v>
      </c>
    </row>
    <row r="108" spans="1:12" x14ac:dyDescent="0.25">
      <c r="A108">
        <v>530085</v>
      </c>
      <c r="B108">
        <v>14.166999819999999</v>
      </c>
      <c r="C108">
        <v>0.66799998000000005</v>
      </c>
      <c r="D108">
        <v>9.9000003020963209E+37</v>
      </c>
      <c r="E108">
        <v>1.4046000199999999</v>
      </c>
      <c r="F108">
        <v>755.63500977000001</v>
      </c>
      <c r="G108">
        <v>1.65409994</v>
      </c>
      <c r="H108">
        <v>9.9000003020963209E+37</v>
      </c>
      <c r="J108" s="2">
        <f>TREND(Calibration!$A$2:$A$4,Calibration!$B$2:$B$4,C108)</f>
        <v>426.43847278596172</v>
      </c>
      <c r="K108" s="2">
        <f>TREND(Calibration!$A$2:$A$4,Calibration!$C$2:$C$4,E108)</f>
        <v>548.5199971990038</v>
      </c>
      <c r="L108" s="2">
        <f>TREND(Calibration!$A$2:$A$4,Calibration!$D$2:$D$4,G108)</f>
        <v>640.85298157631598</v>
      </c>
    </row>
    <row r="109" spans="1:12" x14ac:dyDescent="0.25">
      <c r="A109">
        <v>535088</v>
      </c>
      <c r="B109">
        <v>14.15400028</v>
      </c>
      <c r="C109">
        <v>0.65829998000000001</v>
      </c>
      <c r="D109">
        <v>9.9000003020963209E+37</v>
      </c>
      <c r="E109">
        <v>1.41540003</v>
      </c>
      <c r="F109">
        <v>624.76397704999999</v>
      </c>
      <c r="G109">
        <v>1.6584999600000001</v>
      </c>
      <c r="H109">
        <v>9.9000003020963209E+37</v>
      </c>
      <c r="J109" s="2">
        <f>TREND(Calibration!$A$2:$A$4,Calibration!$B$2:$B$4,C109)</f>
        <v>420.48877576486115</v>
      </c>
      <c r="K109" s="2">
        <f>TREND(Calibration!$A$2:$A$4,Calibration!$C$2:$C$4,E109)</f>
        <v>552.8895249336905</v>
      </c>
      <c r="L109" s="2">
        <f>TREND(Calibration!$A$2:$A$4,Calibration!$D$2:$D$4,G109)</f>
        <v>642.66684124163964</v>
      </c>
    </row>
    <row r="110" spans="1:12" x14ac:dyDescent="0.25">
      <c r="A110">
        <v>540100</v>
      </c>
      <c r="B110">
        <v>14.13300037</v>
      </c>
      <c r="C110">
        <v>0.66860001999999996</v>
      </c>
      <c r="D110">
        <v>9.9000003020963209E+37</v>
      </c>
      <c r="E110">
        <v>1.4191999399999999</v>
      </c>
      <c r="F110">
        <v>796.31298828000001</v>
      </c>
      <c r="G110">
        <v>1.66929996</v>
      </c>
      <c r="H110">
        <v>9.9000003020963209E+37</v>
      </c>
      <c r="J110" s="2">
        <f>TREND(Calibration!$A$2:$A$4,Calibration!$B$2:$B$4,C110)</f>
        <v>426.8065198169453</v>
      </c>
      <c r="K110" s="2">
        <f>TREND(Calibration!$A$2:$A$4,Calibration!$C$2:$C$4,E110)</f>
        <v>554.42691352261897</v>
      </c>
      <c r="L110" s="2">
        <f>TREND(Calibration!$A$2:$A$4,Calibration!$D$2:$D$4,G110)</f>
        <v>647.11902200115776</v>
      </c>
    </row>
    <row r="111" spans="1:12" x14ac:dyDescent="0.25">
      <c r="A111">
        <v>545101</v>
      </c>
      <c r="B111">
        <v>14.07800007</v>
      </c>
      <c r="C111">
        <v>0.66750001999999997</v>
      </c>
      <c r="D111">
        <v>9.9000003020963209E+37</v>
      </c>
      <c r="E111">
        <v>1.42999995</v>
      </c>
      <c r="F111">
        <v>580.17999268000005</v>
      </c>
      <c r="G111">
        <v>1.6713999500000001</v>
      </c>
      <c r="H111">
        <v>9.9000003020963209E+37</v>
      </c>
      <c r="J111" s="2">
        <f>TREND(Calibration!$A$2:$A$4,Calibration!$B$2:$B$4,C111)</f>
        <v>426.13181190733599</v>
      </c>
      <c r="K111" s="2">
        <f>TREND(Calibration!$A$2:$A$4,Calibration!$C$2:$C$4,E111)</f>
        <v>558.79644125730556</v>
      </c>
      <c r="L111" s="2">
        <f>TREND(Calibration!$A$2:$A$4,Calibration!$D$2:$D$4,G111)</f>
        <v>647.9847196931189</v>
      </c>
    </row>
    <row r="112" spans="1:12" x14ac:dyDescent="0.25">
      <c r="A112">
        <v>550100</v>
      </c>
      <c r="B112">
        <v>14.07600021</v>
      </c>
      <c r="C112">
        <v>0.66640001999999998</v>
      </c>
      <c r="D112">
        <v>1363.0019531200001</v>
      </c>
      <c r="E112">
        <v>1.4294999799999999</v>
      </c>
      <c r="F112">
        <v>1096.5169677700001</v>
      </c>
      <c r="G112">
        <v>1.6621999700000001</v>
      </c>
      <c r="H112">
        <v>9.9000003020963209E+37</v>
      </c>
      <c r="J112" s="2">
        <f>TREND(Calibration!$A$2:$A$4,Calibration!$B$2:$B$4,C112)</f>
        <v>425.45710399772662</v>
      </c>
      <c r="K112" s="2">
        <f>TREND(Calibration!$A$2:$A$4,Calibration!$C$2:$C$4,E112)</f>
        <v>558.59416063149956</v>
      </c>
      <c r="L112" s="2">
        <f>TREND(Calibration!$A$2:$A$4,Calibration!$D$2:$D$4,G112)</f>
        <v>644.1921295131234</v>
      </c>
    </row>
    <row r="113" spans="1:12" x14ac:dyDescent="0.25">
      <c r="A113">
        <v>555087</v>
      </c>
      <c r="B113">
        <v>14.06700039</v>
      </c>
      <c r="C113">
        <v>0.66640001999999998</v>
      </c>
      <c r="D113">
        <v>9.9000003020963209E+37</v>
      </c>
      <c r="E113">
        <v>1.41760004</v>
      </c>
      <c r="F113">
        <v>881.48797606999995</v>
      </c>
      <c r="G113">
        <v>1.6497999400000001</v>
      </c>
      <c r="H113">
        <v>9.9000003020963209E+37</v>
      </c>
      <c r="J113" s="2">
        <f>TREND(Calibration!$A$2:$A$4,Calibration!$B$2:$B$4,C113)</f>
        <v>425.45710399772662</v>
      </c>
      <c r="K113" s="2">
        <f>TREND(Calibration!$A$2:$A$4,Calibration!$C$2:$C$4,E113)</f>
        <v>553.77961713838181</v>
      </c>
      <c r="L113" s="2">
        <f>TREND(Calibration!$A$2:$A$4,Calibration!$D$2:$D$4,G113)</f>
        <v>639.08035405169301</v>
      </c>
    </row>
    <row r="114" spans="1:12" x14ac:dyDescent="0.25">
      <c r="A114">
        <v>560086</v>
      </c>
      <c r="B114">
        <v>14.088999749999999</v>
      </c>
      <c r="C114">
        <v>0.66970003</v>
      </c>
      <c r="D114">
        <v>566.43597411999997</v>
      </c>
      <c r="E114">
        <v>1.41869998</v>
      </c>
      <c r="F114">
        <v>9.9000003020963209E+37</v>
      </c>
      <c r="G114">
        <v>1.64709997</v>
      </c>
      <c r="H114">
        <v>9.9000003020963209E+37</v>
      </c>
      <c r="J114" s="2">
        <f>TREND(Calibration!$A$2:$A$4,Calibration!$B$2:$B$4,C114)</f>
        <v>427.48123386026293</v>
      </c>
      <c r="K114" s="2">
        <f>TREND(Calibration!$A$2:$A$4,Calibration!$C$2:$C$4,E114)</f>
        <v>554.22463694266821</v>
      </c>
      <c r="L114" s="2">
        <f>TREND(Calibration!$A$2:$A$4,Calibration!$D$2:$D$4,G114)</f>
        <v>637.9673212289822</v>
      </c>
    </row>
    <row r="115" spans="1:12" x14ac:dyDescent="0.25">
      <c r="A115">
        <v>565087</v>
      </c>
      <c r="B115">
        <v>14.088999749999999</v>
      </c>
      <c r="C115">
        <v>0.66259997999999998</v>
      </c>
      <c r="D115">
        <v>1278.15197754</v>
      </c>
      <c r="E115">
        <v>1.42620003</v>
      </c>
      <c r="F115">
        <v>9.9000003020963209E+37</v>
      </c>
      <c r="G115">
        <v>1.6497999400000001</v>
      </c>
      <c r="H115">
        <v>9.9000003020963209E+37</v>
      </c>
      <c r="J115" s="2">
        <f>TREND(Calibration!$A$2:$A$4,Calibration!$B$2:$B$4,C115)</f>
        <v>423.12627032060675</v>
      </c>
      <c r="K115" s="2">
        <f>TREND(Calibration!$A$2:$A$4,Calibration!$C$2:$C$4,E115)</f>
        <v>557.25904862252185</v>
      </c>
      <c r="L115" s="2">
        <f>TREND(Calibration!$A$2:$A$4,Calibration!$D$2:$D$4,G115)</f>
        <v>639.08035405169301</v>
      </c>
    </row>
    <row r="116" spans="1:12" x14ac:dyDescent="0.25">
      <c r="A116">
        <v>570086</v>
      </c>
      <c r="B116">
        <v>14.07600021</v>
      </c>
      <c r="C116">
        <v>0.66210002000000001</v>
      </c>
      <c r="D116">
        <v>1316.79003906</v>
      </c>
      <c r="E116">
        <v>1.39380002</v>
      </c>
      <c r="F116">
        <v>1371.9119873</v>
      </c>
      <c r="G116">
        <v>1.6444000000000001</v>
      </c>
      <c r="H116">
        <v>9.9000003020963209E+37</v>
      </c>
      <c r="J116" s="2">
        <f>TREND(Calibration!$A$2:$A$4,Calibration!$B$2:$B$4,C116)</f>
        <v>422.81960944198107</v>
      </c>
      <c r="K116" s="2">
        <f>TREND(Calibration!$A$2:$A$4,Calibration!$C$2:$C$4,E116)</f>
        <v>544.15047351017245</v>
      </c>
      <c r="L116" s="2">
        <f>TREND(Calibration!$A$2:$A$4,Calibration!$D$2:$D$4,G116)</f>
        <v>636.85428840627151</v>
      </c>
    </row>
    <row r="117" spans="1:12" x14ac:dyDescent="0.25">
      <c r="A117">
        <v>575086</v>
      </c>
      <c r="B117">
        <v>14.086000439999999</v>
      </c>
      <c r="C117">
        <v>0.66320002</v>
      </c>
      <c r="D117">
        <v>9.9000003020963209E+37</v>
      </c>
      <c r="E117">
        <v>1.3679000100000001</v>
      </c>
      <c r="F117">
        <v>9.9000003020963209E+37</v>
      </c>
      <c r="G117">
        <v>1.6335999999999999</v>
      </c>
      <c r="H117">
        <v>9.9000003020963209E+37</v>
      </c>
      <c r="J117" s="2">
        <f>TREND(Calibration!$A$2:$A$4,Calibration!$B$2:$B$4,C117)</f>
        <v>423.49431735159038</v>
      </c>
      <c r="K117" s="2">
        <f>TREND(Calibration!$A$2:$A$4,Calibration!$C$2:$C$4,E117)</f>
        <v>533.67170432165676</v>
      </c>
      <c r="L117" s="2">
        <f>TREND(Calibration!$A$2:$A$4,Calibration!$D$2:$D$4,G117)</f>
        <v>632.40210764675328</v>
      </c>
    </row>
    <row r="118" spans="1:12" x14ac:dyDescent="0.25">
      <c r="A118">
        <v>580088</v>
      </c>
      <c r="B118">
        <v>14.06099987</v>
      </c>
      <c r="C118">
        <v>0.66320002</v>
      </c>
      <c r="D118">
        <v>9.9000003020963209E+37</v>
      </c>
      <c r="E118">
        <v>1.39489996</v>
      </c>
      <c r="F118">
        <v>1262.1459960899999</v>
      </c>
      <c r="G118">
        <v>1.63250005</v>
      </c>
      <c r="H118">
        <v>9.9000003020963209E+37</v>
      </c>
      <c r="J118" s="2">
        <f>TREND(Calibration!$A$2:$A$4,Calibration!$B$2:$B$4,C118)</f>
        <v>423.49431735159038</v>
      </c>
      <c r="K118" s="2">
        <f>TREND(Calibration!$A$2:$A$4,Calibration!$C$2:$C$4,E118)</f>
        <v>544.59549331445896</v>
      </c>
      <c r="L118" s="2">
        <f>TREND(Calibration!$A$2:$A$4,Calibration!$D$2:$D$4,G118)</f>
        <v>631.94866540356509</v>
      </c>
    </row>
    <row r="119" spans="1:12" x14ac:dyDescent="0.25">
      <c r="A119">
        <v>585087</v>
      </c>
      <c r="B119">
        <v>14.050999640000001</v>
      </c>
      <c r="C119">
        <v>0.66530001000000005</v>
      </c>
      <c r="D119">
        <v>1252.2039794899999</v>
      </c>
      <c r="E119">
        <v>1.4095</v>
      </c>
      <c r="F119">
        <v>843.05200194999998</v>
      </c>
      <c r="G119">
        <v>1.6390000600000001</v>
      </c>
      <c r="H119">
        <v>9.9000003020963209E+37</v>
      </c>
      <c r="J119" s="2">
        <f>TREND(Calibration!$A$2:$A$4,Calibration!$B$2:$B$4,C119)</f>
        <v>424.7823899544091</v>
      </c>
      <c r="K119" s="2">
        <f>TREND(Calibration!$A$2:$A$4,Calibration!$C$2:$C$4,E119)</f>
        <v>550.50245818833719</v>
      </c>
      <c r="L119" s="2">
        <f>TREND(Calibration!$A$2:$A$4,Calibration!$D$2:$D$4,G119)</f>
        <v>634.62822276084989</v>
      </c>
    </row>
    <row r="120" spans="1:12" x14ac:dyDescent="0.25">
      <c r="A120">
        <v>590087</v>
      </c>
      <c r="B120">
        <v>14.03199959</v>
      </c>
      <c r="C120">
        <v>0.67019998999999997</v>
      </c>
      <c r="D120">
        <v>1338.6300048799999</v>
      </c>
      <c r="E120">
        <v>1.41760004</v>
      </c>
      <c r="F120">
        <v>884.24597168000003</v>
      </c>
      <c r="G120">
        <v>1.63419998</v>
      </c>
      <c r="H120">
        <v>9.9000003020963209E+37</v>
      </c>
      <c r="J120" s="2">
        <f>TREND(Calibration!$A$2:$A$4,Calibration!$B$2:$B$4,C120)</f>
        <v>427.78789473888867</v>
      </c>
      <c r="K120" s="2">
        <f>TREND(Calibration!$A$2:$A$4,Calibration!$C$2:$C$4,E120)</f>
        <v>553.77961713838181</v>
      </c>
      <c r="L120" s="2">
        <f>TREND(Calibration!$A$2:$A$4,Calibration!$D$2:$D$4,G120)</f>
        <v>632.64944277750283</v>
      </c>
    </row>
    <row r="121" spans="1:12" x14ac:dyDescent="0.25">
      <c r="A121">
        <v>595087</v>
      </c>
      <c r="B121">
        <v>14.022999759999999</v>
      </c>
      <c r="C121">
        <v>0.66750001999999997</v>
      </c>
      <c r="D121">
        <v>9.9000003020963209E+37</v>
      </c>
      <c r="E121">
        <v>1.4046000199999999</v>
      </c>
      <c r="F121">
        <v>644.88098145000004</v>
      </c>
      <c r="G121">
        <v>1.6244000199999999</v>
      </c>
      <c r="H121">
        <v>9.9000003020963209E+37</v>
      </c>
      <c r="J121" s="2">
        <f>TREND(Calibration!$A$2:$A$4,Calibration!$B$2:$B$4,C121)</f>
        <v>426.13181190733599</v>
      </c>
      <c r="K121" s="2">
        <f>TREND(Calibration!$A$2:$A$4,Calibration!$C$2:$C$4,E121)</f>
        <v>548.5199971990038</v>
      </c>
      <c r="L121" s="2">
        <f>TREND(Calibration!$A$2:$A$4,Calibration!$D$2:$D$4,G121)</f>
        <v>628.60951746675767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116</v>
      </c>
      <c r="B2">
        <v>13.993000029999999</v>
      </c>
      <c r="C2">
        <v>0.67339998000000001</v>
      </c>
      <c r="D2">
        <v>1340.1989746100001</v>
      </c>
      <c r="E2">
        <v>1.3960000299999999</v>
      </c>
      <c r="F2">
        <v>773.88299560999997</v>
      </c>
      <c r="G2">
        <v>1.63849998</v>
      </c>
      <c r="H2">
        <v>9.9000003020963209E+37</v>
      </c>
      <c r="J2" s="2">
        <f>TREND(Calibration!$A$2:$A$4,Calibration!$B$2:$B$4,C2)</f>
        <v>429.75067525131669</v>
      </c>
      <c r="K2" s="2">
        <f>TREND(Calibration!$A$2:$A$4,Calibration!$C$2:$C$4,E2)</f>
        <v>545.04056571486376</v>
      </c>
      <c r="L2" s="2">
        <f>TREND(Calibration!$A$2:$A$4,Calibration!$D$2:$D$4,G2)</f>
        <v>634.4220703021258</v>
      </c>
      <c r="N2" s="2">
        <f>AVERAGE(J2:J265)</f>
        <v>425.93909915069594</v>
      </c>
    </row>
    <row r="3" spans="1:14" x14ac:dyDescent="0.25">
      <c r="A3">
        <v>5090</v>
      </c>
      <c r="B3">
        <v>13.92199993</v>
      </c>
      <c r="C3">
        <v>0.66860001999999996</v>
      </c>
      <c r="D3">
        <v>9.9000003020963209E+37</v>
      </c>
      <c r="E3">
        <v>1.40409994</v>
      </c>
      <c r="F3">
        <v>427.08099364999998</v>
      </c>
      <c r="G3">
        <v>1.6444000000000001</v>
      </c>
      <c r="H3">
        <v>9.9000003020963209E+37</v>
      </c>
      <c r="J3" s="2">
        <f>TREND(Calibration!$A$2:$A$4,Calibration!$B$2:$B$4,C3)</f>
        <v>426.8065198169453</v>
      </c>
      <c r="K3" s="2">
        <f>TREND(Calibration!$A$2:$A$4,Calibration!$C$2:$C$4,E3)</f>
        <v>548.31767206878988</v>
      </c>
      <c r="L3" s="2">
        <f>TREND(Calibration!$A$2:$A$4,Calibration!$D$2:$D$4,G3)</f>
        <v>636.85428840627151</v>
      </c>
    </row>
    <row r="4" spans="1:14" x14ac:dyDescent="0.25">
      <c r="A4">
        <v>10091</v>
      </c>
      <c r="B4">
        <v>13.833000180000001</v>
      </c>
      <c r="C4">
        <v>0.6724</v>
      </c>
      <c r="D4">
        <v>1064.5300293</v>
      </c>
      <c r="E4">
        <v>1.4170999500000001</v>
      </c>
      <c r="F4">
        <v>971.16699218999997</v>
      </c>
      <c r="G4">
        <v>1.65310001</v>
      </c>
      <c r="H4">
        <v>9.9000003020963209E+37</v>
      </c>
      <c r="J4" s="2">
        <f>TREND(Calibration!$A$2:$A$4,Calibration!$B$2:$B$4,C4)</f>
        <v>429.13731669181561</v>
      </c>
      <c r="K4" s="2">
        <f>TREND(Calibration!$A$2:$A$4,Calibration!$C$2:$C$4,E4)</f>
        <v>553.57728796231265</v>
      </c>
      <c r="L4" s="2">
        <f>TREND(Calibration!$A$2:$A$4,Calibration!$D$2:$D$4,G4)</f>
        <v>640.44077147382848</v>
      </c>
    </row>
    <row r="5" spans="1:14" x14ac:dyDescent="0.25">
      <c r="A5">
        <v>15092</v>
      </c>
      <c r="B5">
        <v>13.85499954</v>
      </c>
      <c r="C5">
        <v>0.67720002000000001</v>
      </c>
      <c r="D5">
        <v>1148.4720459</v>
      </c>
      <c r="E5">
        <v>1.1595</v>
      </c>
      <c r="F5">
        <v>1108.6970214800001</v>
      </c>
      <c r="G5">
        <v>1.65310001</v>
      </c>
      <c r="H5">
        <v>9.9000003020963209E+37</v>
      </c>
      <c r="J5" s="2">
        <f>TREND(Calibration!$A$2:$A$4,Calibration!$B$2:$B$4,C5)</f>
        <v>432.08150892843656</v>
      </c>
      <c r="K5" s="2">
        <f>TREND(Calibration!$A$2:$A$4,Calibration!$C$2:$C$4,E5)</f>
        <v>449.35607650242571</v>
      </c>
      <c r="L5" s="2">
        <f>TREND(Calibration!$A$2:$A$4,Calibration!$D$2:$D$4,G5)</f>
        <v>640.44077147382848</v>
      </c>
    </row>
    <row r="6" spans="1:14" x14ac:dyDescent="0.25">
      <c r="A6">
        <v>20093</v>
      </c>
      <c r="B6">
        <v>13.88799953</v>
      </c>
      <c r="C6">
        <v>0.6724</v>
      </c>
      <c r="D6">
        <v>858.38299560999997</v>
      </c>
      <c r="E6">
        <v>1.2841999500000001</v>
      </c>
      <c r="F6">
        <v>9.9000003020963209E+37</v>
      </c>
      <c r="G6">
        <v>1.65090001</v>
      </c>
      <c r="H6">
        <v>9.9000003020963209E+37</v>
      </c>
      <c r="J6" s="2">
        <f>TREND(Calibration!$A$2:$A$4,Calibration!$B$2:$B$4,C6)</f>
        <v>429.13731669181561</v>
      </c>
      <c r="K6" s="2">
        <f>TREND(Calibration!$A$2:$A$4,Calibration!$C$2:$C$4,E6)</f>
        <v>499.8078714580821</v>
      </c>
      <c r="L6" s="2">
        <f>TREND(Calibration!$A$2:$A$4,Calibration!$D$2:$D$4,G6)</f>
        <v>639.5338457635562</v>
      </c>
    </row>
    <row r="7" spans="1:14" x14ac:dyDescent="0.25">
      <c r="A7">
        <v>25093</v>
      </c>
      <c r="B7">
        <v>13.94999981</v>
      </c>
      <c r="C7">
        <v>0.67779999999999996</v>
      </c>
      <c r="D7">
        <v>597.82598876999998</v>
      </c>
      <c r="E7">
        <v>1.3107000600000001</v>
      </c>
      <c r="F7">
        <v>9.9000003020963209E+37</v>
      </c>
      <c r="G7">
        <v>1.6487000000000001</v>
      </c>
      <c r="H7">
        <v>9.9000003020963209E+37</v>
      </c>
      <c r="J7" s="2">
        <f>TREND(Calibration!$A$2:$A$4,Calibration!$B$2:$B$4,C7)</f>
        <v>432.44951915717058</v>
      </c>
      <c r="K7" s="2">
        <f>TREND(Calibration!$A$2:$A$4,Calibration!$C$2:$C$4,E7)</f>
        <v>510.52943242119659</v>
      </c>
      <c r="L7" s="2">
        <f>TREND(Calibration!$A$2:$A$4,Calibration!$D$2:$D$4,G7)</f>
        <v>638.62691593089448</v>
      </c>
    </row>
    <row r="8" spans="1:14" x14ac:dyDescent="0.25">
      <c r="A8">
        <v>30095</v>
      </c>
      <c r="B8">
        <v>13.975000380000001</v>
      </c>
      <c r="C8">
        <v>0.67559999000000004</v>
      </c>
      <c r="D8">
        <v>1067.4589843700001</v>
      </c>
      <c r="E8">
        <v>1.31659997</v>
      </c>
      <c r="F8">
        <v>9.9000003020963209E+37</v>
      </c>
      <c r="G8">
        <v>1.63419998</v>
      </c>
      <c r="H8">
        <v>9.9000003020963209E+37</v>
      </c>
      <c r="J8" s="2">
        <f>TREND(Calibration!$A$2:$A$4,Calibration!$B$2:$B$4,C8)</f>
        <v>431.10009720424364</v>
      </c>
      <c r="K8" s="2">
        <f>TREND(Calibration!$A$2:$A$4,Calibration!$C$2:$C$4,E8)</f>
        <v>512.91645061628662</v>
      </c>
      <c r="L8" s="2">
        <f>TREND(Calibration!$A$2:$A$4,Calibration!$D$2:$D$4,G8)</f>
        <v>632.64944277750283</v>
      </c>
    </row>
    <row r="9" spans="1:14" x14ac:dyDescent="0.25">
      <c r="A9">
        <v>35095</v>
      </c>
      <c r="B9">
        <v>14.06000042</v>
      </c>
      <c r="C9">
        <v>0.67989999000000001</v>
      </c>
      <c r="D9">
        <v>1105.4499511700001</v>
      </c>
      <c r="E9">
        <v>1.329</v>
      </c>
      <c r="F9">
        <v>9.9000003020963209E+37</v>
      </c>
      <c r="G9">
        <v>1.6266000300000001</v>
      </c>
      <c r="H9">
        <v>9.9000003020963209E+37</v>
      </c>
      <c r="J9" s="2">
        <f>TREND(Calibration!$A$2:$A$4,Calibration!$B$2:$B$4,C9)</f>
        <v>433.73759175998924</v>
      </c>
      <c r="K9" s="2">
        <f>TREND(Calibration!$A$2:$A$4,Calibration!$C$2:$C$4,E9)</f>
        <v>517.93332328547365</v>
      </c>
      <c r="L9" s="2">
        <f>TREND(Calibration!$A$2:$A$4,Calibration!$D$2:$D$4,G9)</f>
        <v>629.51644729941961</v>
      </c>
    </row>
    <row r="10" spans="1:14" x14ac:dyDescent="0.25">
      <c r="A10">
        <v>40095</v>
      </c>
      <c r="B10">
        <v>14.125</v>
      </c>
      <c r="C10">
        <v>0.67940003000000004</v>
      </c>
      <c r="D10">
        <v>1146.84997559</v>
      </c>
      <c r="E10">
        <v>1.3311999999999999</v>
      </c>
      <c r="F10">
        <v>9.9000003020963209E+37</v>
      </c>
      <c r="G10">
        <v>1.62609994</v>
      </c>
      <c r="H10">
        <v>9.9000003020963209E+37</v>
      </c>
      <c r="J10" s="2">
        <f>TREND(Calibration!$A$2:$A$4,Calibration!$B$2:$B$4,C10)</f>
        <v>433.43093088136357</v>
      </c>
      <c r="K10" s="2">
        <f>TREND(Calibration!$A$2:$A$4,Calibration!$C$2:$C$4,E10)</f>
        <v>518.82341144430973</v>
      </c>
      <c r="L10" s="2">
        <f>TREND(Calibration!$A$2:$A$4,Calibration!$D$2:$D$4,G10)</f>
        <v>629.31029071830585</v>
      </c>
    </row>
    <row r="11" spans="1:14" x14ac:dyDescent="0.25">
      <c r="A11">
        <v>45095</v>
      </c>
      <c r="B11">
        <v>14.199000359999999</v>
      </c>
      <c r="C11">
        <v>0.67940003000000004</v>
      </c>
      <c r="D11">
        <v>1264.24401855</v>
      </c>
      <c r="E11">
        <v>1.31930006</v>
      </c>
      <c r="F11">
        <v>9.9000003020963209E+37</v>
      </c>
      <c r="G11">
        <v>1.625</v>
      </c>
      <c r="H11">
        <v>9.9000003020963209E+37</v>
      </c>
      <c r="J11" s="2">
        <f>TREND(Calibration!$A$2:$A$4,Calibration!$B$2:$B$4,C11)</f>
        <v>433.43093088136357</v>
      </c>
      <c r="K11" s="2">
        <f>TREND(Calibration!$A$2:$A$4,Calibration!$C$2:$C$4,E11)</f>
        <v>514.00886795119197</v>
      </c>
      <c r="L11" s="2">
        <f>TREND(Calibration!$A$2:$A$4,Calibration!$D$2:$D$4,G11)</f>
        <v>628.85685259750733</v>
      </c>
    </row>
    <row r="12" spans="1:14" x14ac:dyDescent="0.25">
      <c r="A12">
        <v>50096</v>
      </c>
      <c r="B12">
        <v>14.286999700000001</v>
      </c>
      <c r="C12">
        <v>0.67610002000000002</v>
      </c>
      <c r="D12">
        <v>9.9000003020963209E+37</v>
      </c>
      <c r="E12">
        <v>1.3199000400000001</v>
      </c>
      <c r="F12">
        <v>821.01098633000004</v>
      </c>
      <c r="G12">
        <v>1.63250005</v>
      </c>
      <c r="H12">
        <v>9.9000003020963209E+37</v>
      </c>
      <c r="J12" s="2">
        <f>TREND(Calibration!$A$2:$A$4,Calibration!$B$2:$B$4,C12)</f>
        <v>431.40680101882725</v>
      </c>
      <c r="K12" s="2">
        <f>TREND(Calibration!$A$2:$A$4,Calibration!$C$2:$C$4,E12)</f>
        <v>514.25161117552761</v>
      </c>
      <c r="L12" s="2">
        <f>TREND(Calibration!$A$2:$A$4,Calibration!$D$2:$D$4,G12)</f>
        <v>631.94866540356509</v>
      </c>
    </row>
    <row r="13" spans="1:14" x14ac:dyDescent="0.25">
      <c r="A13">
        <v>55096</v>
      </c>
      <c r="B13">
        <v>14.40100002</v>
      </c>
      <c r="C13">
        <v>0.67830002</v>
      </c>
      <c r="D13">
        <v>1116.56994629</v>
      </c>
      <c r="E13">
        <v>1.3226000099999999</v>
      </c>
      <c r="F13">
        <v>1054.8950195299999</v>
      </c>
      <c r="G13">
        <v>1.63419998</v>
      </c>
      <c r="H13">
        <v>9.9000003020963209E+37</v>
      </c>
      <c r="J13" s="2">
        <f>TREND(Calibration!$A$2:$A$4,Calibration!$B$2:$B$4,C13)</f>
        <v>432.75621683804593</v>
      </c>
      <c r="K13" s="2">
        <f>TREND(Calibration!$A$2:$A$4,Calibration!$C$2:$C$4,E13)</f>
        <v>515.34397996016958</v>
      </c>
      <c r="L13" s="2">
        <f>TREND(Calibration!$A$2:$A$4,Calibration!$D$2:$D$4,G13)</f>
        <v>632.64944277750283</v>
      </c>
    </row>
    <row r="14" spans="1:14" x14ac:dyDescent="0.25">
      <c r="A14">
        <v>60096</v>
      </c>
      <c r="B14">
        <v>14.48200035</v>
      </c>
      <c r="C14">
        <v>0.67779999999999996</v>
      </c>
      <c r="D14">
        <v>1360.08105469</v>
      </c>
      <c r="E14">
        <v>1.31449997</v>
      </c>
      <c r="F14">
        <v>595.40802001999998</v>
      </c>
      <c r="G14">
        <v>1.6315000099999999</v>
      </c>
      <c r="H14">
        <v>9.9000003020963209E+37</v>
      </c>
      <c r="J14" s="2">
        <f>TREND(Calibration!$A$2:$A$4,Calibration!$B$2:$B$4,C14)</f>
        <v>432.44951915717058</v>
      </c>
      <c r="K14" s="2">
        <f>TREND(Calibration!$A$2:$A$4,Calibration!$C$2:$C$4,E14)</f>
        <v>512.06682101012507</v>
      </c>
      <c r="L14" s="2">
        <f>TREND(Calibration!$A$2:$A$4,Calibration!$D$2:$D$4,G14)</f>
        <v>631.53640995479202</v>
      </c>
    </row>
    <row r="15" spans="1:14" x14ac:dyDescent="0.25">
      <c r="A15">
        <v>65097</v>
      </c>
      <c r="B15">
        <v>14.510999679999999</v>
      </c>
      <c r="C15">
        <v>0.67559999000000004</v>
      </c>
      <c r="D15">
        <v>9.9000003020963209E+37</v>
      </c>
      <c r="E15">
        <v>1.30799997</v>
      </c>
      <c r="F15">
        <v>581.99902343999997</v>
      </c>
      <c r="G15">
        <v>1.6352000200000001</v>
      </c>
      <c r="H15">
        <v>9.9000003020963209E+37</v>
      </c>
      <c r="J15" s="2">
        <f>TREND(Calibration!$A$2:$A$4,Calibration!$B$2:$B$4,C15)</f>
        <v>431.10009720424364</v>
      </c>
      <c r="K15" s="2">
        <f>TREND(Calibration!$A$2:$A$4,Calibration!$C$2:$C$4,E15)</f>
        <v>509.43701508629135</v>
      </c>
      <c r="L15" s="2">
        <f>TREND(Calibration!$A$2:$A$4,Calibration!$D$2:$D$4,G15)</f>
        <v>633.06169822627589</v>
      </c>
    </row>
    <row r="16" spans="1:14" x14ac:dyDescent="0.25">
      <c r="A16">
        <v>70098</v>
      </c>
      <c r="B16">
        <v>14.618000029999999</v>
      </c>
      <c r="C16">
        <v>0.67449999000000005</v>
      </c>
      <c r="D16">
        <v>1019.26397705</v>
      </c>
      <c r="E16">
        <v>1.30799997</v>
      </c>
      <c r="F16">
        <v>806.71801758000004</v>
      </c>
      <c r="G16">
        <v>1.63250005</v>
      </c>
      <c r="H16">
        <v>9.9000003020963209E+37</v>
      </c>
      <c r="J16" s="2">
        <f>TREND(Calibration!$A$2:$A$4,Calibration!$B$2:$B$4,C16)</f>
        <v>430.42538929463433</v>
      </c>
      <c r="K16" s="2">
        <f>TREND(Calibration!$A$2:$A$4,Calibration!$C$2:$C$4,E16)</f>
        <v>509.43701508629135</v>
      </c>
      <c r="L16" s="2">
        <f>TREND(Calibration!$A$2:$A$4,Calibration!$D$2:$D$4,G16)</f>
        <v>631.94866540356509</v>
      </c>
    </row>
    <row r="17" spans="1:12" x14ac:dyDescent="0.25">
      <c r="A17">
        <v>75098</v>
      </c>
      <c r="B17">
        <v>14.68299961</v>
      </c>
      <c r="C17">
        <v>0.67669999999999997</v>
      </c>
      <c r="D17">
        <v>946.99499512</v>
      </c>
      <c r="E17">
        <v>1.2961000199999999</v>
      </c>
      <c r="F17">
        <v>681.63397216999999</v>
      </c>
      <c r="G17">
        <v>1.6390000600000001</v>
      </c>
      <c r="H17">
        <v>9.9000003020963209E+37</v>
      </c>
      <c r="J17" s="2">
        <f>TREND(Calibration!$A$2:$A$4,Calibration!$B$2:$B$4,C17)</f>
        <v>431.77481124756122</v>
      </c>
      <c r="K17" s="2">
        <f>TREND(Calibration!$A$2:$A$4,Calibration!$C$2:$C$4,E17)</f>
        <v>504.62246754731825</v>
      </c>
      <c r="L17" s="2">
        <f>TREND(Calibration!$A$2:$A$4,Calibration!$D$2:$D$4,G17)</f>
        <v>634.62822276084989</v>
      </c>
    </row>
    <row r="18" spans="1:12" x14ac:dyDescent="0.25">
      <c r="A18">
        <v>80098</v>
      </c>
      <c r="B18">
        <v>14.74100018</v>
      </c>
      <c r="C18">
        <v>0.66970003</v>
      </c>
      <c r="D18">
        <v>1049.8459472699999</v>
      </c>
      <c r="E18">
        <v>1.3042000499999999</v>
      </c>
      <c r="F18">
        <v>881.39898682</v>
      </c>
      <c r="G18">
        <v>1.6396000399999999</v>
      </c>
      <c r="H18">
        <v>9.9000003020963209E+37</v>
      </c>
      <c r="J18" s="2">
        <f>TREND(Calibration!$A$2:$A$4,Calibration!$B$2:$B$4,C18)</f>
        <v>427.48123386026293</v>
      </c>
      <c r="K18" s="2">
        <f>TREND(Calibration!$A$2:$A$4,Calibration!$C$2:$C$4,E18)</f>
        <v>507.89962245150764</v>
      </c>
      <c r="L18" s="2">
        <f>TREND(Calibration!$A$2:$A$4,Calibration!$D$2:$D$4,G18)</f>
        <v>634.87555789159944</v>
      </c>
    </row>
    <row r="19" spans="1:12" x14ac:dyDescent="0.25">
      <c r="A19">
        <v>85098</v>
      </c>
      <c r="B19">
        <v>14.815999980000001</v>
      </c>
      <c r="C19">
        <v>0.66860001999999996</v>
      </c>
      <c r="D19">
        <v>1046.4119873</v>
      </c>
      <c r="E19">
        <v>1.30910003</v>
      </c>
      <c r="F19">
        <v>943.76202393000005</v>
      </c>
      <c r="G19">
        <v>1.63629997</v>
      </c>
      <c r="H19">
        <v>9.9000003020963209E+37</v>
      </c>
      <c r="J19" s="2">
        <f>TREND(Calibration!$A$2:$A$4,Calibration!$B$2:$B$4,C19)</f>
        <v>426.8065198169453</v>
      </c>
      <c r="K19" s="2">
        <f>TREND(Calibration!$A$2:$A$4,Calibration!$C$2:$C$4,E19)</f>
        <v>509.88208344084092</v>
      </c>
      <c r="L19" s="2">
        <f>TREND(Calibration!$A$2:$A$4,Calibration!$D$2:$D$4,G19)</f>
        <v>633.51514046946409</v>
      </c>
    </row>
    <row r="20" spans="1:12" x14ac:dyDescent="0.25">
      <c r="A20">
        <v>90098</v>
      </c>
      <c r="B20">
        <v>14.864000320000001</v>
      </c>
      <c r="C20">
        <v>0.66369997999999997</v>
      </c>
      <c r="D20">
        <v>961.77899170000001</v>
      </c>
      <c r="E20">
        <v>1.30799997</v>
      </c>
      <c r="F20">
        <v>998.79901123000002</v>
      </c>
      <c r="G20">
        <v>1.6487000000000001</v>
      </c>
      <c r="H20">
        <v>9.9000003020963209E+37</v>
      </c>
      <c r="J20" s="2">
        <f>TREND(Calibration!$A$2:$A$4,Calibration!$B$2:$B$4,C20)</f>
        <v>423.80097823021606</v>
      </c>
      <c r="K20" s="2">
        <f>TREND(Calibration!$A$2:$A$4,Calibration!$C$2:$C$4,E20)</f>
        <v>509.43701508629135</v>
      </c>
      <c r="L20" s="2">
        <f>TREND(Calibration!$A$2:$A$4,Calibration!$D$2:$D$4,G20)</f>
        <v>638.62691593089448</v>
      </c>
    </row>
    <row r="21" spans="1:12" x14ac:dyDescent="0.25">
      <c r="A21">
        <v>95098</v>
      </c>
      <c r="B21">
        <v>14.954999920000001</v>
      </c>
      <c r="C21">
        <v>0.67180002000000005</v>
      </c>
      <c r="D21">
        <v>852.58099364999998</v>
      </c>
      <c r="E21">
        <v>1.3052999999999999</v>
      </c>
      <c r="F21">
        <v>1143.32995605</v>
      </c>
      <c r="G21">
        <v>1.6568000300000001</v>
      </c>
      <c r="H21">
        <v>9.9000003020963209E+37</v>
      </c>
      <c r="J21" s="2">
        <f>TREND(Calibration!$A$2:$A$4,Calibration!$B$2:$B$4,C21)</f>
        <v>428.76930646308165</v>
      </c>
      <c r="K21" s="2">
        <f>TREND(Calibration!$A$2:$A$4,Calibration!$C$2:$C$4,E21)</f>
        <v>508.34464630164928</v>
      </c>
      <c r="L21" s="2">
        <f>TREND(Calibration!$A$2:$A$4,Calibration!$D$2:$D$4,G21)</f>
        <v>641.96606386770191</v>
      </c>
    </row>
    <row r="22" spans="1:12" x14ac:dyDescent="0.25">
      <c r="A22">
        <v>100099</v>
      </c>
      <c r="B22">
        <v>15.069000239999999</v>
      </c>
      <c r="C22">
        <v>0.66799998000000005</v>
      </c>
      <c r="D22">
        <v>343.29000853999997</v>
      </c>
      <c r="E22">
        <v>1.29449999</v>
      </c>
      <c r="F22">
        <v>9.9000003020963209E+37</v>
      </c>
      <c r="G22">
        <v>1.6525000299999999</v>
      </c>
      <c r="H22">
        <v>9.9000003020963209E+37</v>
      </c>
      <c r="J22" s="2">
        <f>TREND(Calibration!$A$2:$A$4,Calibration!$B$2:$B$4,C22)</f>
        <v>426.43847278596172</v>
      </c>
      <c r="K22" s="2">
        <f>TREND(Calibration!$A$2:$A$4,Calibration!$C$2:$C$4,E22)</f>
        <v>503.97511856696269</v>
      </c>
      <c r="L22" s="2">
        <f>TREND(Calibration!$A$2:$A$4,Calibration!$D$2:$D$4,G22)</f>
        <v>640.19343634307882</v>
      </c>
    </row>
    <row r="23" spans="1:12" x14ac:dyDescent="0.25">
      <c r="A23">
        <v>105098</v>
      </c>
      <c r="B23">
        <v>15.11699963</v>
      </c>
      <c r="C23">
        <v>0.66799998000000005</v>
      </c>
      <c r="D23">
        <v>1003.7880249</v>
      </c>
      <c r="E23">
        <v>1.3128000500000001</v>
      </c>
      <c r="F23">
        <v>9.9000003020963209E+37</v>
      </c>
      <c r="G23">
        <v>1.6497999400000001</v>
      </c>
      <c r="H23">
        <v>9.9000003020963209E+37</v>
      </c>
      <c r="J23" s="2">
        <f>TREND(Calibration!$A$2:$A$4,Calibration!$B$2:$B$4,C23)</f>
        <v>426.43847278596172</v>
      </c>
      <c r="K23" s="2">
        <f>TREND(Calibration!$A$2:$A$4,Calibration!$C$2:$C$4,E23)</f>
        <v>511.37905798150302</v>
      </c>
      <c r="L23" s="2">
        <f>TREND(Calibration!$A$2:$A$4,Calibration!$D$2:$D$4,G23)</f>
        <v>639.08035405169301</v>
      </c>
    </row>
    <row r="24" spans="1:12" x14ac:dyDescent="0.25">
      <c r="A24">
        <v>110099</v>
      </c>
      <c r="B24">
        <v>15.1079998</v>
      </c>
      <c r="C24">
        <v>0.67400002000000003</v>
      </c>
      <c r="D24">
        <v>9.9000003020963209E+37</v>
      </c>
      <c r="E24">
        <v>1.2949999599999999</v>
      </c>
      <c r="F24">
        <v>9.9000003020963209E+37</v>
      </c>
      <c r="G24">
        <v>1.6713999500000001</v>
      </c>
      <c r="H24">
        <v>9.9000003020963209E+37</v>
      </c>
      <c r="J24" s="2">
        <f>TREND(Calibration!$A$2:$A$4,Calibration!$B$2:$B$4,C24)</f>
        <v>430.11872228230033</v>
      </c>
      <c r="K24" s="2">
        <f>TREND(Calibration!$A$2:$A$4,Calibration!$C$2:$C$4,E24)</f>
        <v>504.17739919276869</v>
      </c>
      <c r="L24" s="2">
        <f>TREND(Calibration!$A$2:$A$4,Calibration!$D$2:$D$4,G24)</f>
        <v>647.9847196931189</v>
      </c>
    </row>
    <row r="25" spans="1:12" x14ac:dyDescent="0.25">
      <c r="A25">
        <v>115100</v>
      </c>
      <c r="B25">
        <v>15.131999970000001</v>
      </c>
      <c r="C25">
        <v>0.67400002000000003</v>
      </c>
      <c r="D25">
        <v>787.36102295000001</v>
      </c>
      <c r="E25">
        <v>1.29449999</v>
      </c>
      <c r="F25">
        <v>9.9000003020963209E+37</v>
      </c>
      <c r="G25">
        <v>1.6833000199999999</v>
      </c>
      <c r="H25">
        <v>9.9000003020963209E+37</v>
      </c>
      <c r="J25" s="2">
        <f>TREND(Calibration!$A$2:$A$4,Calibration!$B$2:$B$4,C25)</f>
        <v>430.11872228230033</v>
      </c>
      <c r="K25" s="2">
        <f>TREND(Calibration!$A$2:$A$4,Calibration!$C$2:$C$4,E25)</f>
        <v>503.97511856696269</v>
      </c>
      <c r="L25" s="2">
        <f>TREND(Calibration!$A$2:$A$4,Calibration!$D$2:$D$4,G25)</f>
        <v>652.89039216450033</v>
      </c>
    </row>
    <row r="26" spans="1:12" x14ac:dyDescent="0.25">
      <c r="A26">
        <v>120100</v>
      </c>
      <c r="B26">
        <v>15.14500046</v>
      </c>
      <c r="C26">
        <v>0.67019998999999997</v>
      </c>
      <c r="D26">
        <v>804.32598876999998</v>
      </c>
      <c r="E26">
        <v>1.2912000400000001</v>
      </c>
      <c r="F26">
        <v>9.9000003020963209E+37</v>
      </c>
      <c r="G26">
        <v>1.66390002</v>
      </c>
      <c r="H26">
        <v>9.9000003020963209E+37</v>
      </c>
      <c r="J26" s="2">
        <f>TREND(Calibration!$A$2:$A$4,Calibration!$B$2:$B$4,C26)</f>
        <v>427.78789473888867</v>
      </c>
      <c r="K26" s="2">
        <f>TREND(Calibration!$A$2:$A$4,Calibration!$C$2:$C$4,E26)</f>
        <v>502.64000655798498</v>
      </c>
      <c r="L26" s="2">
        <f>TREND(Calibration!$A$2:$A$4,Calibration!$D$2:$D$4,G26)</f>
        <v>644.89295635573626</v>
      </c>
    </row>
    <row r="27" spans="1:12" x14ac:dyDescent="0.25">
      <c r="A27">
        <v>125100</v>
      </c>
      <c r="B27">
        <v>15.14299965</v>
      </c>
      <c r="C27">
        <v>0.67129998999999996</v>
      </c>
      <c r="D27">
        <v>479.02301025000003</v>
      </c>
      <c r="E27">
        <v>1.28960001</v>
      </c>
      <c r="F27">
        <v>9.9000003020963209E+37</v>
      </c>
      <c r="G27">
        <v>1.62609994</v>
      </c>
      <c r="H27">
        <v>9.9000003020963209E+37</v>
      </c>
      <c r="J27" s="2">
        <f>TREND(Calibration!$A$2:$A$4,Calibration!$B$2:$B$4,C27)</f>
        <v>428.46260264849798</v>
      </c>
      <c r="K27" s="2">
        <f>TREND(Calibration!$A$2:$A$4,Calibration!$C$2:$C$4,E27)</f>
        <v>501.9926575776293</v>
      </c>
      <c r="L27" s="2">
        <f>TREND(Calibration!$A$2:$A$4,Calibration!$D$2:$D$4,G27)</f>
        <v>629.31029071830585</v>
      </c>
    </row>
    <row r="28" spans="1:12" x14ac:dyDescent="0.25">
      <c r="A28">
        <v>130099</v>
      </c>
      <c r="B28">
        <v>15.13899994</v>
      </c>
      <c r="C28">
        <v>0.66909998999999998</v>
      </c>
      <c r="D28">
        <v>993.23297118999994</v>
      </c>
      <c r="E28">
        <v>1.27719998</v>
      </c>
      <c r="F28">
        <v>9.9000003020963209E+37</v>
      </c>
      <c r="G28">
        <v>1.6433000600000001</v>
      </c>
      <c r="H28">
        <v>9.9000003020963209E+37</v>
      </c>
      <c r="J28" s="2">
        <f>TREND(Calibration!$A$2:$A$4,Calibration!$B$2:$B$4,C28)</f>
        <v>427.1131868292793</v>
      </c>
      <c r="K28" s="2">
        <f>TREND(Calibration!$A$2:$A$4,Calibration!$C$2:$C$4,E28)</f>
        <v>496.97578490844228</v>
      </c>
      <c r="L28" s="2">
        <f>TREND(Calibration!$A$2:$A$4,Calibration!$D$2:$D$4,G28)</f>
        <v>636.40085028547287</v>
      </c>
    </row>
    <row r="29" spans="1:12" x14ac:dyDescent="0.25">
      <c r="A29">
        <v>135100</v>
      </c>
      <c r="B29">
        <v>15.149000170000001</v>
      </c>
      <c r="C29">
        <v>0.66909998999999998</v>
      </c>
      <c r="D29">
        <v>867.17102050999995</v>
      </c>
      <c r="E29">
        <v>1.2793999899999999</v>
      </c>
      <c r="F29">
        <v>9.9000003020963209E+37</v>
      </c>
      <c r="G29">
        <v>1.6504000400000001</v>
      </c>
      <c r="H29">
        <v>9.9000003020963209E+37</v>
      </c>
      <c r="J29" s="2">
        <f>TREND(Calibration!$A$2:$A$4,Calibration!$B$2:$B$4,C29)</f>
        <v>427.1131868292793</v>
      </c>
      <c r="K29" s="2">
        <f>TREND(Calibration!$A$2:$A$4,Calibration!$C$2:$C$4,E29)</f>
        <v>497.86587711313359</v>
      </c>
      <c r="L29" s="2">
        <f>TREND(Calibration!$A$2:$A$4,Calibration!$D$2:$D$4,G29)</f>
        <v>639.32773865111767</v>
      </c>
    </row>
    <row r="30" spans="1:12" x14ac:dyDescent="0.25">
      <c r="A30">
        <v>140099</v>
      </c>
      <c r="B30">
        <v>15.170000079999999</v>
      </c>
      <c r="C30">
        <v>0.67669999999999997</v>
      </c>
      <c r="D30">
        <v>1174.9980468700001</v>
      </c>
      <c r="E30">
        <v>1.3057999600000001</v>
      </c>
      <c r="F30">
        <v>9.9000003020963209E+37</v>
      </c>
      <c r="G30">
        <v>1.6504000400000001</v>
      </c>
      <c r="H30">
        <v>9.9000003020963209E+37</v>
      </c>
      <c r="J30" s="2">
        <f>TREND(Calibration!$A$2:$A$4,Calibration!$B$2:$B$4,C30)</f>
        <v>431.77481124756122</v>
      </c>
      <c r="K30" s="2">
        <f>TREND(Calibration!$A$2:$A$4,Calibration!$C$2:$C$4,E30)</f>
        <v>508.54692288160004</v>
      </c>
      <c r="L30" s="2">
        <f>TREND(Calibration!$A$2:$A$4,Calibration!$D$2:$D$4,G30)</f>
        <v>639.32773865111767</v>
      </c>
    </row>
    <row r="31" spans="1:12" x14ac:dyDescent="0.25">
      <c r="A31">
        <v>145099</v>
      </c>
      <c r="B31">
        <v>15.248999599999999</v>
      </c>
      <c r="C31">
        <v>0.6724</v>
      </c>
      <c r="D31">
        <v>1004.9879760699999</v>
      </c>
      <c r="E31">
        <v>1.2788000100000001</v>
      </c>
      <c r="F31">
        <v>9.9000003020963209E+37</v>
      </c>
      <c r="G31">
        <v>1.6335999999999999</v>
      </c>
      <c r="H31">
        <v>9.9000003020963209E+37</v>
      </c>
      <c r="J31" s="2">
        <f>TREND(Calibration!$A$2:$A$4,Calibration!$B$2:$B$4,C31)</f>
        <v>429.13731669181561</v>
      </c>
      <c r="K31" s="2">
        <f>TREND(Calibration!$A$2:$A$4,Calibration!$C$2:$C$4,E31)</f>
        <v>497.62313388879795</v>
      </c>
      <c r="L31" s="2">
        <f>TREND(Calibration!$A$2:$A$4,Calibration!$D$2:$D$4,G31)</f>
        <v>632.40210764675328</v>
      </c>
    </row>
    <row r="32" spans="1:12" x14ac:dyDescent="0.25">
      <c r="A32">
        <v>150100</v>
      </c>
      <c r="B32">
        <v>15.260999679999999</v>
      </c>
      <c r="C32">
        <v>0.6724</v>
      </c>
      <c r="D32">
        <v>719.53900146000001</v>
      </c>
      <c r="E32">
        <v>1.28579998</v>
      </c>
      <c r="F32">
        <v>9.9000003020963209E+37</v>
      </c>
      <c r="G32">
        <v>1.63419998</v>
      </c>
      <c r="H32">
        <v>9.9000003020963209E+37</v>
      </c>
      <c r="J32" s="2">
        <f>TREND(Calibration!$A$2:$A$4,Calibration!$B$2:$B$4,C32)</f>
        <v>429.13731669181561</v>
      </c>
      <c r="K32" s="2">
        <f>TREND(Calibration!$A$2:$A$4,Calibration!$C$2:$C$4,E32)</f>
        <v>500.45522043843766</v>
      </c>
      <c r="L32" s="2">
        <f>TREND(Calibration!$A$2:$A$4,Calibration!$D$2:$D$4,G32)</f>
        <v>632.64944277750283</v>
      </c>
    </row>
    <row r="33" spans="1:12" x14ac:dyDescent="0.25">
      <c r="A33">
        <v>155100</v>
      </c>
      <c r="B33">
        <v>15.24800014</v>
      </c>
      <c r="C33">
        <v>0.67290002000000004</v>
      </c>
      <c r="D33">
        <v>521.84301758000004</v>
      </c>
      <c r="E33">
        <v>1.29770005</v>
      </c>
      <c r="F33">
        <v>9.9000003020963209E+37</v>
      </c>
      <c r="G33">
        <v>1.6309000300000001</v>
      </c>
      <c r="H33">
        <v>9.9000003020963209E+37</v>
      </c>
      <c r="J33" s="2">
        <f>TREND(Calibration!$A$2:$A$4,Calibration!$B$2:$B$4,C33)</f>
        <v>429.44401437269096</v>
      </c>
      <c r="K33" s="2">
        <f>TREND(Calibration!$A$2:$A$4,Calibration!$C$2:$C$4,E33)</f>
        <v>505.26981652767392</v>
      </c>
      <c r="L33" s="2">
        <f>TREND(Calibration!$A$2:$A$4,Calibration!$D$2:$D$4,G33)</f>
        <v>631.28907482404247</v>
      </c>
    </row>
    <row r="34" spans="1:12" x14ac:dyDescent="0.25">
      <c r="A34">
        <v>160102</v>
      </c>
      <c r="B34">
        <v>15.23499966</v>
      </c>
      <c r="C34">
        <v>0.67180002000000005</v>
      </c>
      <c r="D34">
        <v>965.01702881000006</v>
      </c>
      <c r="E34">
        <v>1.2879999900000001</v>
      </c>
      <c r="F34">
        <v>9.9000003020963209E+37</v>
      </c>
      <c r="G34">
        <v>1.63789999</v>
      </c>
      <c r="H34">
        <v>9.9000003020963209E+37</v>
      </c>
      <c r="J34" s="2">
        <f>TREND(Calibration!$A$2:$A$4,Calibration!$B$2:$B$4,C34)</f>
        <v>428.76930646308165</v>
      </c>
      <c r="K34" s="2">
        <f>TREND(Calibration!$A$2:$A$4,Calibration!$C$2:$C$4,E34)</f>
        <v>501.34531264312898</v>
      </c>
      <c r="L34" s="2">
        <f>TREND(Calibration!$A$2:$A$4,Calibration!$D$2:$D$4,G34)</f>
        <v>634.17473104898659</v>
      </c>
    </row>
    <row r="35" spans="1:12" x14ac:dyDescent="0.25">
      <c r="A35">
        <v>165101</v>
      </c>
      <c r="B35">
        <v>15.19200039</v>
      </c>
      <c r="C35">
        <v>0.66700000000000004</v>
      </c>
      <c r="D35">
        <v>9.9000003020963209E+37</v>
      </c>
      <c r="E35">
        <v>1.2848000500000001</v>
      </c>
      <c r="F35">
        <v>9.9000003020963209E+37</v>
      </c>
      <c r="G35">
        <v>1.6482000400000001</v>
      </c>
      <c r="H35">
        <v>9.9000003020963209E+37</v>
      </c>
      <c r="J35" s="2">
        <f>TREND(Calibration!$A$2:$A$4,Calibration!$B$2:$B$4,C35)</f>
        <v>425.8251142264607</v>
      </c>
      <c r="K35" s="2">
        <f>TREND(Calibration!$A$2:$A$4,Calibration!$C$2:$C$4,E35)</f>
        <v>500.0506632326809</v>
      </c>
      <c r="L35" s="2">
        <f>TREND(Calibration!$A$2:$A$4,Calibration!$D$2:$D$4,G35)</f>
        <v>638.42081294084551</v>
      </c>
    </row>
    <row r="36" spans="1:12" x14ac:dyDescent="0.25">
      <c r="A36">
        <v>170102</v>
      </c>
      <c r="B36">
        <v>15.102999690000001</v>
      </c>
      <c r="C36">
        <v>0.66530001000000005</v>
      </c>
      <c r="D36">
        <v>1065.3010253899999</v>
      </c>
      <c r="E36">
        <v>1.3096000000000001</v>
      </c>
      <c r="F36">
        <v>9.9000003020963209E+37</v>
      </c>
      <c r="G36">
        <v>1.6708999899999999</v>
      </c>
      <c r="H36">
        <v>9.9000003020963209E+37</v>
      </c>
      <c r="J36" s="2">
        <f>TREND(Calibration!$A$2:$A$4,Calibration!$B$2:$B$4,C36)</f>
        <v>424.7823899544091</v>
      </c>
      <c r="K36" s="2">
        <f>TREND(Calibration!$A$2:$A$4,Calibration!$C$2:$C$4,E36)</f>
        <v>510.08436406664703</v>
      </c>
      <c r="L36" s="2">
        <f>TREND(Calibration!$A$2:$A$4,Calibration!$D$2:$D$4,G36)</f>
        <v>647.77861670306993</v>
      </c>
    </row>
    <row r="37" spans="1:12" x14ac:dyDescent="0.25">
      <c r="A37">
        <v>175102</v>
      </c>
      <c r="B37">
        <v>15.03499985</v>
      </c>
      <c r="C37">
        <v>0.66320002</v>
      </c>
      <c r="D37">
        <v>1061.12402344</v>
      </c>
      <c r="E37">
        <v>1.29770005</v>
      </c>
      <c r="F37">
        <v>9.9000003020963209E+37</v>
      </c>
      <c r="G37">
        <v>1.6720000500000001</v>
      </c>
      <c r="H37">
        <v>9.9000003020963209E+37</v>
      </c>
      <c r="J37" s="2">
        <f>TREND(Calibration!$A$2:$A$4,Calibration!$B$2:$B$4,C37)</f>
        <v>423.49431735159038</v>
      </c>
      <c r="K37" s="2">
        <f>TREND(Calibration!$A$2:$A$4,Calibration!$C$2:$C$4,E37)</f>
        <v>505.26981652767392</v>
      </c>
      <c r="L37" s="2">
        <f>TREND(Calibration!$A$2:$A$4,Calibration!$D$2:$D$4,G37)</f>
        <v>648.23210429254368</v>
      </c>
    </row>
    <row r="38" spans="1:12" x14ac:dyDescent="0.25">
      <c r="A38">
        <v>180102</v>
      </c>
      <c r="B38">
        <v>15.00899982</v>
      </c>
      <c r="C38">
        <v>0.66320002</v>
      </c>
      <c r="D38">
        <v>1352.9289550799999</v>
      </c>
      <c r="E38">
        <v>1.2912000400000001</v>
      </c>
      <c r="F38">
        <v>9.9000003020963209E+37</v>
      </c>
      <c r="G38">
        <v>1.66439998</v>
      </c>
      <c r="H38">
        <v>9.9000003020963209E+37</v>
      </c>
      <c r="J38" s="2">
        <f>TREND(Calibration!$A$2:$A$4,Calibration!$B$2:$B$4,C38)</f>
        <v>423.49431735159038</v>
      </c>
      <c r="K38" s="2">
        <f>TREND(Calibration!$A$2:$A$4,Calibration!$C$2:$C$4,E38)</f>
        <v>502.64000655798498</v>
      </c>
      <c r="L38" s="2">
        <f>TREND(Calibration!$A$2:$A$4,Calibration!$D$2:$D$4,G38)</f>
        <v>645.09905934578512</v>
      </c>
    </row>
    <row r="39" spans="1:12" x14ac:dyDescent="0.25">
      <c r="A39">
        <v>185111</v>
      </c>
      <c r="B39">
        <v>14.95100021</v>
      </c>
      <c r="C39">
        <v>0.65719998000000002</v>
      </c>
      <c r="D39">
        <v>9.9000003020963209E+37</v>
      </c>
      <c r="E39">
        <v>1.2956000599999999</v>
      </c>
      <c r="F39">
        <v>675.27001953000001</v>
      </c>
      <c r="G39">
        <v>1.66550004</v>
      </c>
      <c r="H39">
        <v>9.9000003020963209E+37</v>
      </c>
      <c r="J39" s="2">
        <f>TREND(Calibration!$A$2:$A$4,Calibration!$B$2:$B$4,C39)</f>
        <v>419.81406785525184</v>
      </c>
      <c r="K39" s="2">
        <f>TREND(Calibration!$A$2:$A$4,Calibration!$C$2:$C$4,E39)</f>
        <v>504.42019096736749</v>
      </c>
      <c r="L39" s="2">
        <f>TREND(Calibration!$A$2:$A$4,Calibration!$D$2:$D$4,G39)</f>
        <v>645.55254693525876</v>
      </c>
    </row>
    <row r="40" spans="1:12" x14ac:dyDescent="0.25">
      <c r="A40">
        <v>190102</v>
      </c>
      <c r="B40">
        <v>14.92500019</v>
      </c>
      <c r="C40">
        <v>0.65670002000000005</v>
      </c>
      <c r="D40">
        <v>1070.12597656</v>
      </c>
      <c r="E40">
        <v>1.2992999599999999</v>
      </c>
      <c r="F40">
        <v>752.95202637</v>
      </c>
      <c r="G40">
        <v>1.6627999499999999</v>
      </c>
      <c r="H40">
        <v>9.9000003020963209E+37</v>
      </c>
      <c r="J40" s="2">
        <f>TREND(Calibration!$A$2:$A$4,Calibration!$B$2:$B$4,C40)</f>
        <v>419.5074069766261</v>
      </c>
      <c r="K40" s="2">
        <f>TREND(Calibration!$A$2:$A$4,Calibration!$C$2:$C$4,E40)</f>
        <v>505.91711695776632</v>
      </c>
      <c r="L40" s="2">
        <f>TREND(Calibration!$A$2:$A$4,Calibration!$D$2:$D$4,G40)</f>
        <v>644.43946464387295</v>
      </c>
    </row>
    <row r="41" spans="1:12" x14ac:dyDescent="0.25">
      <c r="A41">
        <v>195101</v>
      </c>
      <c r="B41">
        <v>14.961000439999999</v>
      </c>
      <c r="C41">
        <v>0.65609998000000003</v>
      </c>
      <c r="D41">
        <v>376.01098632999998</v>
      </c>
      <c r="E41">
        <v>1.3085000499999999</v>
      </c>
      <c r="F41">
        <v>9.9000003020963209E+37</v>
      </c>
      <c r="G41">
        <v>1.66439998</v>
      </c>
      <c r="H41">
        <v>9.9000003020963209E+37</v>
      </c>
      <c r="J41" s="2">
        <f>TREND(Calibration!$A$2:$A$4,Calibration!$B$2:$B$4,C41)</f>
        <v>419.13935994564247</v>
      </c>
      <c r="K41" s="2">
        <f>TREND(Calibration!$A$2:$A$4,Calibration!$C$2:$C$4,E41)</f>
        <v>509.63934021650527</v>
      </c>
      <c r="L41" s="2">
        <f>TREND(Calibration!$A$2:$A$4,Calibration!$D$2:$D$4,G41)</f>
        <v>645.09905934578512</v>
      </c>
    </row>
    <row r="42" spans="1:12" x14ac:dyDescent="0.25">
      <c r="A42">
        <v>200102</v>
      </c>
      <c r="B42">
        <v>14.97399998</v>
      </c>
      <c r="C42">
        <v>0.65509998999999997</v>
      </c>
      <c r="D42">
        <v>1238.6359863299999</v>
      </c>
      <c r="E42">
        <v>1.29449999</v>
      </c>
      <c r="F42">
        <v>9.9000003020963209E+37</v>
      </c>
      <c r="G42">
        <v>1.67250001</v>
      </c>
      <c r="H42">
        <v>9.9000003020963209E+37</v>
      </c>
      <c r="J42" s="2">
        <f>TREND(Calibration!$A$2:$A$4,Calibration!$B$2:$B$4,C42)</f>
        <v>418.52599525243312</v>
      </c>
      <c r="K42" s="2">
        <f>TREND(Calibration!$A$2:$A$4,Calibration!$C$2:$C$4,E42)</f>
        <v>503.97511856696269</v>
      </c>
      <c r="L42" s="2">
        <f>TREND(Calibration!$A$2:$A$4,Calibration!$D$2:$D$4,G42)</f>
        <v>648.43820728259254</v>
      </c>
    </row>
    <row r="43" spans="1:12" x14ac:dyDescent="0.25">
      <c r="A43">
        <v>205102</v>
      </c>
      <c r="B43">
        <v>14.914999959999999</v>
      </c>
      <c r="C43">
        <v>0.65450001000000002</v>
      </c>
      <c r="D43">
        <v>1282.73498535</v>
      </c>
      <c r="E43">
        <v>1.2912000400000001</v>
      </c>
      <c r="F43">
        <v>9.9000003020963209E+37</v>
      </c>
      <c r="G43">
        <v>1.6627999499999999</v>
      </c>
      <c r="H43">
        <v>9.9000003020963209E+37</v>
      </c>
      <c r="J43" s="2">
        <f>TREND(Calibration!$A$2:$A$4,Calibration!$B$2:$B$4,C43)</f>
        <v>418.15798502369915</v>
      </c>
      <c r="K43" s="2">
        <f>TREND(Calibration!$A$2:$A$4,Calibration!$C$2:$C$4,E43)</f>
        <v>502.64000655798498</v>
      </c>
      <c r="L43" s="2">
        <f>TREND(Calibration!$A$2:$A$4,Calibration!$D$2:$D$4,G43)</f>
        <v>644.43946464387295</v>
      </c>
    </row>
    <row r="44" spans="1:12" x14ac:dyDescent="0.25">
      <c r="A44">
        <v>210102</v>
      </c>
      <c r="B44">
        <v>14.77600002</v>
      </c>
      <c r="C44">
        <v>0.65509998999999997</v>
      </c>
      <c r="D44">
        <v>9.9000003020963209E+37</v>
      </c>
      <c r="E44">
        <v>1.3100999600000001</v>
      </c>
      <c r="F44">
        <v>627.92297363</v>
      </c>
      <c r="G44">
        <v>1.6578999800000001</v>
      </c>
      <c r="H44">
        <v>9.9000003020963209E+37</v>
      </c>
      <c r="J44" s="2">
        <f>TREND(Calibration!$A$2:$A$4,Calibration!$B$2:$B$4,C44)</f>
        <v>418.52599525243312</v>
      </c>
      <c r="K44" s="2">
        <f>TREND(Calibration!$A$2:$A$4,Calibration!$C$2:$C$4,E44)</f>
        <v>510.28664064659779</v>
      </c>
      <c r="L44" s="2">
        <f>TREND(Calibration!$A$2:$A$4,Calibration!$D$2:$D$4,G44)</f>
        <v>642.41950611088998</v>
      </c>
    </row>
    <row r="45" spans="1:12" x14ac:dyDescent="0.25">
      <c r="A45">
        <v>215101</v>
      </c>
      <c r="B45">
        <v>14.68900013</v>
      </c>
      <c r="C45">
        <v>0.65829998000000001</v>
      </c>
      <c r="D45">
        <v>958.73901366999996</v>
      </c>
      <c r="E45">
        <v>1.29390001</v>
      </c>
      <c r="F45">
        <v>954.80603026999995</v>
      </c>
      <c r="G45">
        <v>1.6784000400000001</v>
      </c>
      <c r="H45">
        <v>9.9000003020963209E+37</v>
      </c>
      <c r="J45" s="2">
        <f>TREND(Calibration!$A$2:$A$4,Calibration!$B$2:$B$4,C45)</f>
        <v>420.48877576486115</v>
      </c>
      <c r="K45" s="2">
        <f>TREND(Calibration!$A$2:$A$4,Calibration!$C$2:$C$4,E45)</f>
        <v>503.73237534262694</v>
      </c>
      <c r="L45" s="2">
        <f>TREND(Calibration!$A$2:$A$4,Calibration!$D$2:$D$4,G45)</f>
        <v>650.8704295091278</v>
      </c>
    </row>
    <row r="46" spans="1:12" x14ac:dyDescent="0.25">
      <c r="A46">
        <v>220102</v>
      </c>
      <c r="B46">
        <v>14.54399967</v>
      </c>
      <c r="C46">
        <v>0.65399998000000004</v>
      </c>
      <c r="D46">
        <v>9.9000003020963209E+37</v>
      </c>
      <c r="E46">
        <v>1.29390001</v>
      </c>
      <c r="F46">
        <v>554.17797852000001</v>
      </c>
      <c r="G46">
        <v>1.6552</v>
      </c>
      <c r="H46">
        <v>9.9000003020963209E+37</v>
      </c>
      <c r="J46" s="2">
        <f>TREND(Calibration!$A$2:$A$4,Calibration!$B$2:$B$4,C46)</f>
        <v>417.85128120911554</v>
      </c>
      <c r="K46" s="2">
        <f>TREND(Calibration!$A$2:$A$4,Calibration!$C$2:$C$4,E46)</f>
        <v>503.73237534262694</v>
      </c>
      <c r="L46" s="2">
        <f>TREND(Calibration!$A$2:$A$4,Calibration!$D$2:$D$4,G46)</f>
        <v>641.30646916578962</v>
      </c>
    </row>
    <row r="47" spans="1:12" x14ac:dyDescent="0.25">
      <c r="A47">
        <v>225102</v>
      </c>
      <c r="B47">
        <v>14.460000040000001</v>
      </c>
      <c r="C47">
        <v>0.65609998000000003</v>
      </c>
      <c r="D47">
        <v>563.67102050999995</v>
      </c>
      <c r="E47">
        <v>1.2922999900000001</v>
      </c>
      <c r="F47">
        <v>9.9000003020963209E+37</v>
      </c>
      <c r="G47">
        <v>1.66330004</v>
      </c>
      <c r="H47">
        <v>9.9000003020963209E+37</v>
      </c>
      <c r="J47" s="2">
        <f>TREND(Calibration!$A$2:$A$4,Calibration!$B$2:$B$4,C47)</f>
        <v>419.13935994564247</v>
      </c>
      <c r="K47" s="2">
        <f>TREND(Calibration!$A$2:$A$4,Calibration!$C$2:$C$4,E47)</f>
        <v>503.08503040812661</v>
      </c>
      <c r="L47" s="2">
        <f>TREND(Calibration!$A$2:$A$4,Calibration!$D$2:$D$4,G47)</f>
        <v>644.6456212249866</v>
      </c>
    </row>
    <row r="48" spans="1:12" x14ac:dyDescent="0.25">
      <c r="A48">
        <v>230102</v>
      </c>
      <c r="B48">
        <v>14.36299992</v>
      </c>
      <c r="C48">
        <v>0.65609998000000003</v>
      </c>
      <c r="D48">
        <v>1267.3380127</v>
      </c>
      <c r="E48">
        <v>1.28209996</v>
      </c>
      <c r="F48">
        <v>1156.8840332</v>
      </c>
      <c r="G48">
        <v>1.67250001</v>
      </c>
      <c r="H48">
        <v>9.9000003020963209E+37</v>
      </c>
      <c r="J48" s="2">
        <f>TREND(Calibration!$A$2:$A$4,Calibration!$B$2:$B$4,C48)</f>
        <v>419.13935994564247</v>
      </c>
      <c r="K48" s="2">
        <f>TREND(Calibration!$A$2:$A$4,Calibration!$C$2:$C$4,E48)</f>
        <v>498.95824589777567</v>
      </c>
      <c r="L48" s="2">
        <f>TREND(Calibration!$A$2:$A$4,Calibration!$D$2:$D$4,G48)</f>
        <v>648.43820728259254</v>
      </c>
    </row>
    <row r="49" spans="1:12" x14ac:dyDescent="0.25">
      <c r="A49">
        <v>235125</v>
      </c>
      <c r="B49">
        <v>14.31400013</v>
      </c>
      <c r="C49">
        <v>0.65069997000000002</v>
      </c>
      <c r="D49">
        <v>1326.33300781</v>
      </c>
      <c r="E49">
        <v>1.3069000200000001</v>
      </c>
      <c r="F49">
        <v>726.70001220999995</v>
      </c>
      <c r="G49">
        <v>1.66009998</v>
      </c>
      <c r="H49">
        <v>9.9000003020963209E+37</v>
      </c>
      <c r="J49" s="2">
        <f>TREND(Calibration!$A$2:$A$4,Calibration!$B$2:$B$4,C49)</f>
        <v>415.82715134657923</v>
      </c>
      <c r="K49" s="2">
        <f>TREND(Calibration!$A$2:$A$4,Calibration!$C$2:$C$4,E49)</f>
        <v>508.99199123614972</v>
      </c>
      <c r="L49" s="2">
        <f>TREND(Calibration!$A$2:$A$4,Calibration!$D$2:$D$4,G49)</f>
        <v>643.32643182116215</v>
      </c>
    </row>
    <row r="50" spans="1:12" x14ac:dyDescent="0.25">
      <c r="A50">
        <v>240115</v>
      </c>
      <c r="B50">
        <v>14.30799961</v>
      </c>
      <c r="C50">
        <v>0.65240001999999997</v>
      </c>
      <c r="D50">
        <v>1005.37902832</v>
      </c>
      <c r="E50">
        <v>1.3085000499999999</v>
      </c>
      <c r="F50">
        <v>9.9000003020963209E+37</v>
      </c>
      <c r="G50">
        <v>1.6482000400000001</v>
      </c>
      <c r="H50">
        <v>9.9000003020963209E+37</v>
      </c>
      <c r="J50" s="2">
        <f>TREND(Calibration!$A$2:$A$4,Calibration!$B$2:$B$4,C50)</f>
        <v>416.86991242088044</v>
      </c>
      <c r="K50" s="2">
        <f>TREND(Calibration!$A$2:$A$4,Calibration!$C$2:$C$4,E50)</f>
        <v>509.63934021650527</v>
      </c>
      <c r="L50" s="2">
        <f>TREND(Calibration!$A$2:$A$4,Calibration!$D$2:$D$4,G50)</f>
        <v>638.42081294084551</v>
      </c>
    </row>
    <row r="51" spans="1:12" x14ac:dyDescent="0.25">
      <c r="A51">
        <v>245101</v>
      </c>
      <c r="B51">
        <v>14.25199986</v>
      </c>
      <c r="C51">
        <v>0.65020001000000005</v>
      </c>
      <c r="D51">
        <v>9.9000003020963209E+37</v>
      </c>
      <c r="E51">
        <v>1.29449999</v>
      </c>
      <c r="F51">
        <v>785.63702393000005</v>
      </c>
      <c r="G51">
        <v>1.6390000600000001</v>
      </c>
      <c r="H51">
        <v>9.9000003020963209E+37</v>
      </c>
      <c r="J51" s="2">
        <f>TREND(Calibration!$A$2:$A$4,Calibration!$B$2:$B$4,C51)</f>
        <v>415.52049046795355</v>
      </c>
      <c r="K51" s="2">
        <f>TREND(Calibration!$A$2:$A$4,Calibration!$C$2:$C$4,E51)</f>
        <v>503.97511856696269</v>
      </c>
      <c r="L51" s="2">
        <f>TREND(Calibration!$A$2:$A$4,Calibration!$D$2:$D$4,G51)</f>
        <v>634.62822276084989</v>
      </c>
    </row>
    <row r="52" spans="1:12" x14ac:dyDescent="0.25">
      <c r="A52">
        <v>250101</v>
      </c>
      <c r="B52">
        <v>14.239000320000001</v>
      </c>
      <c r="C52">
        <v>0.64910000999999995</v>
      </c>
      <c r="D52">
        <v>902.01300048999997</v>
      </c>
      <c r="E52">
        <v>1.2745000099999999</v>
      </c>
      <c r="F52">
        <v>818.67797852000001</v>
      </c>
      <c r="G52">
        <v>1.64660001</v>
      </c>
      <c r="H52">
        <v>9.9000003020963209E+37</v>
      </c>
      <c r="J52" s="2">
        <f>TREND(Calibration!$A$2:$A$4,Calibration!$B$2:$B$4,C52)</f>
        <v>414.84578255834413</v>
      </c>
      <c r="K52" s="2">
        <f>TREND(Calibration!$A$2:$A$4,Calibration!$C$2:$C$4,E52)</f>
        <v>495.8834161238002</v>
      </c>
      <c r="L52" s="2">
        <f>TREND(Calibration!$A$2:$A$4,Calibration!$D$2:$D$4,G52)</f>
        <v>637.76121823893322</v>
      </c>
    </row>
    <row r="53" spans="1:12" x14ac:dyDescent="0.25">
      <c r="A53">
        <v>255102</v>
      </c>
      <c r="B53">
        <v>14.20100021</v>
      </c>
      <c r="C53">
        <v>0.65069997000000002</v>
      </c>
      <c r="D53">
        <v>1339.7020263700001</v>
      </c>
      <c r="E53">
        <v>1.26909995</v>
      </c>
      <c r="F53">
        <v>361.68899535999998</v>
      </c>
      <c r="G53">
        <v>1.6497999400000001</v>
      </c>
      <c r="H53">
        <v>9.9000003020963209E+37</v>
      </c>
      <c r="J53" s="2">
        <f>TREND(Calibration!$A$2:$A$4,Calibration!$B$2:$B$4,C53)</f>
        <v>415.82715134657923</v>
      </c>
      <c r="K53" s="2">
        <f>TREND(Calibration!$A$2:$A$4,Calibration!$C$2:$C$4,E53)</f>
        <v>493.698630004253</v>
      </c>
      <c r="L53" s="2">
        <f>TREND(Calibration!$A$2:$A$4,Calibration!$D$2:$D$4,G53)</f>
        <v>639.08035405169301</v>
      </c>
    </row>
    <row r="54" spans="1:12" x14ac:dyDescent="0.25">
      <c r="A54">
        <v>260102</v>
      </c>
      <c r="B54">
        <v>14.11699963</v>
      </c>
      <c r="C54">
        <v>0.65399998000000004</v>
      </c>
      <c r="D54">
        <v>1162.7330322299999</v>
      </c>
      <c r="E54">
        <v>1.2740000499999999</v>
      </c>
      <c r="F54">
        <v>409.17199706999997</v>
      </c>
      <c r="G54">
        <v>1.6497999400000001</v>
      </c>
      <c r="H54">
        <v>9.9000003020963209E+37</v>
      </c>
      <c r="J54" s="2">
        <f>TREND(Calibration!$A$2:$A$4,Calibration!$B$2:$B$4,C54)</f>
        <v>417.85128120911554</v>
      </c>
      <c r="K54" s="2">
        <f>TREND(Calibration!$A$2:$A$4,Calibration!$C$2:$C$4,E54)</f>
        <v>495.68113954384944</v>
      </c>
      <c r="L54" s="2">
        <f>TREND(Calibration!$A$2:$A$4,Calibration!$D$2:$D$4,G54)</f>
        <v>639.08035405169301</v>
      </c>
    </row>
    <row r="55" spans="1:12" x14ac:dyDescent="0.25">
      <c r="A55">
        <v>265101</v>
      </c>
      <c r="B55">
        <v>14.05799961</v>
      </c>
      <c r="C55">
        <v>0.65339999999999998</v>
      </c>
      <c r="D55">
        <v>1067.34802246</v>
      </c>
      <c r="E55">
        <v>1.27499998</v>
      </c>
      <c r="F55">
        <v>496.97799683</v>
      </c>
      <c r="G55">
        <v>1.6487000000000001</v>
      </c>
      <c r="H55">
        <v>9.9000003020963209E+37</v>
      </c>
      <c r="J55" s="2">
        <f>TREND(Calibration!$A$2:$A$4,Calibration!$B$2:$B$4,C55)</f>
        <v>417.48327098038152</v>
      </c>
      <c r="K55" s="2">
        <f>TREND(Calibration!$A$2:$A$4,Calibration!$C$2:$C$4,E55)</f>
        <v>496.08569674960631</v>
      </c>
      <c r="L55" s="2">
        <f>TREND(Calibration!$A$2:$A$4,Calibration!$D$2:$D$4,G55)</f>
        <v>638.62691593089448</v>
      </c>
    </row>
    <row r="56" spans="1:12" x14ac:dyDescent="0.25">
      <c r="A56">
        <v>270101</v>
      </c>
      <c r="B56">
        <v>14.05799961</v>
      </c>
      <c r="C56">
        <v>0.65939999000000005</v>
      </c>
      <c r="D56">
        <v>836.47399901999995</v>
      </c>
      <c r="E56">
        <v>1.2755999600000001</v>
      </c>
      <c r="F56">
        <v>912.42297363</v>
      </c>
      <c r="G56">
        <v>1.63310003</v>
      </c>
      <c r="H56">
        <v>9.9000003020963209E+37</v>
      </c>
      <c r="J56" s="2">
        <f>TREND(Calibration!$A$2:$A$4,Calibration!$B$2:$B$4,C56)</f>
        <v>421.16348980817878</v>
      </c>
      <c r="K56" s="2">
        <f>TREND(Calibration!$A$2:$A$4,Calibration!$C$2:$C$4,E56)</f>
        <v>496.32843997394195</v>
      </c>
      <c r="L56" s="2">
        <f>TREND(Calibration!$A$2:$A$4,Calibration!$D$2:$D$4,G56)</f>
        <v>632.19600053431475</v>
      </c>
    </row>
    <row r="57" spans="1:12" x14ac:dyDescent="0.25">
      <c r="A57">
        <v>275102</v>
      </c>
      <c r="B57">
        <v>14.05799961</v>
      </c>
      <c r="C57">
        <v>0.66369997999999997</v>
      </c>
      <c r="D57">
        <v>939.39697265999996</v>
      </c>
      <c r="E57">
        <v>1.27670002</v>
      </c>
      <c r="F57">
        <v>9.9000003020963209E+37</v>
      </c>
      <c r="G57">
        <v>1.6276999700000001</v>
      </c>
      <c r="H57">
        <v>9.9000003020963209E+37</v>
      </c>
      <c r="J57" s="2">
        <f>TREND(Calibration!$A$2:$A$4,Calibration!$B$2:$B$4,C57)</f>
        <v>423.80097823021606</v>
      </c>
      <c r="K57" s="2">
        <f>TREND(Calibration!$A$2:$A$4,Calibration!$C$2:$C$4,E57)</f>
        <v>496.77350832849152</v>
      </c>
      <c r="L57" s="2">
        <f>TREND(Calibration!$A$2:$A$4,Calibration!$D$2:$D$4,G57)</f>
        <v>629.96988542021813</v>
      </c>
    </row>
    <row r="58" spans="1:12" x14ac:dyDescent="0.25">
      <c r="A58">
        <v>280101</v>
      </c>
      <c r="B58">
        <v>14.00899982</v>
      </c>
      <c r="C58">
        <v>0.66589999</v>
      </c>
      <c r="D58">
        <v>1147.95703125</v>
      </c>
      <c r="E58">
        <v>1.33280003</v>
      </c>
      <c r="F58">
        <v>9.9000003020963209E+37</v>
      </c>
      <c r="G58">
        <v>1.66550004</v>
      </c>
      <c r="H58">
        <v>9.9000003020963209E+37</v>
      </c>
      <c r="J58" s="2">
        <f>TREND(Calibration!$A$2:$A$4,Calibration!$B$2:$B$4,C58)</f>
        <v>425.15040018314306</v>
      </c>
      <c r="K58" s="2">
        <f>TREND(Calibration!$A$2:$A$4,Calibration!$C$2:$C$4,E58)</f>
        <v>519.4707604246654</v>
      </c>
      <c r="L58" s="2">
        <f>TREND(Calibration!$A$2:$A$4,Calibration!$D$2:$D$4,G58)</f>
        <v>645.55254693525876</v>
      </c>
    </row>
    <row r="59" spans="1:12" x14ac:dyDescent="0.25">
      <c r="A59">
        <v>285101</v>
      </c>
      <c r="B59">
        <v>13.963999749999999</v>
      </c>
      <c r="C59">
        <v>0.66640001999999998</v>
      </c>
      <c r="D59">
        <v>729.56402588000003</v>
      </c>
      <c r="E59">
        <v>1.31719995</v>
      </c>
      <c r="F59">
        <v>9.9000003020963209E+37</v>
      </c>
      <c r="G59">
        <v>1.65409994</v>
      </c>
      <c r="H59">
        <v>9.9000003020963209E+37</v>
      </c>
      <c r="J59" s="2">
        <f>TREND(Calibration!$A$2:$A$4,Calibration!$B$2:$B$4,C59)</f>
        <v>425.45710399772662</v>
      </c>
      <c r="K59" s="2">
        <f>TREND(Calibration!$A$2:$A$4,Calibration!$C$2:$C$4,E59)</f>
        <v>513.15919384062238</v>
      </c>
      <c r="L59" s="2">
        <f>TREND(Calibration!$A$2:$A$4,Calibration!$D$2:$D$4,G59)</f>
        <v>640.85298157631598</v>
      </c>
    </row>
    <row r="60" spans="1:12" x14ac:dyDescent="0.25">
      <c r="A60">
        <v>290101</v>
      </c>
      <c r="B60">
        <v>13.977000240000001</v>
      </c>
      <c r="C60">
        <v>0.66700000000000004</v>
      </c>
      <c r="D60">
        <v>988.91802978999999</v>
      </c>
      <c r="E60">
        <v>1.29069996</v>
      </c>
      <c r="F60">
        <v>9.9000003020963209E+37</v>
      </c>
      <c r="G60">
        <v>1.65310001</v>
      </c>
      <c r="H60">
        <v>9.9000003020963209E+37</v>
      </c>
      <c r="J60" s="2">
        <f>TREND(Calibration!$A$2:$A$4,Calibration!$B$2:$B$4,C60)</f>
        <v>425.8251142264607</v>
      </c>
      <c r="K60" s="2">
        <f>TREND(Calibration!$A$2:$A$4,Calibration!$C$2:$C$4,E60)</f>
        <v>502.43768142777094</v>
      </c>
      <c r="L60" s="2">
        <f>TREND(Calibration!$A$2:$A$4,Calibration!$D$2:$D$4,G60)</f>
        <v>640.44077147382848</v>
      </c>
    </row>
    <row r="61" spans="1:12" x14ac:dyDescent="0.25">
      <c r="A61">
        <v>295101</v>
      </c>
      <c r="B61">
        <v>13.97399998</v>
      </c>
      <c r="C61">
        <v>0.66530001000000005</v>
      </c>
      <c r="D61">
        <v>873.33599853999999</v>
      </c>
      <c r="E61">
        <v>1.3014999599999999</v>
      </c>
      <c r="F61">
        <v>9.9000003020963209E+37</v>
      </c>
      <c r="G61">
        <v>1.6617000099999999</v>
      </c>
      <c r="H61">
        <v>9.9000003020963209E+37</v>
      </c>
      <c r="J61" s="2">
        <f>TREND(Calibration!$A$2:$A$4,Calibration!$B$2:$B$4,C61)</f>
        <v>424.7823899544091</v>
      </c>
      <c r="K61" s="2">
        <f>TREND(Calibration!$A$2:$A$4,Calibration!$C$2:$C$4,E61)</f>
        <v>506.80720511660229</v>
      </c>
      <c r="L61" s="2">
        <f>TREND(Calibration!$A$2:$A$4,Calibration!$D$2:$D$4,G61)</f>
        <v>643.98602652307432</v>
      </c>
    </row>
    <row r="62" spans="1:12" x14ac:dyDescent="0.25">
      <c r="A62">
        <v>300101</v>
      </c>
      <c r="B62">
        <v>13.97999954</v>
      </c>
      <c r="C62">
        <v>0.66589999</v>
      </c>
      <c r="D62">
        <v>967.57897949000005</v>
      </c>
      <c r="E62">
        <v>1.3242000300000001</v>
      </c>
      <c r="F62">
        <v>9.9000003020963209E+37</v>
      </c>
      <c r="G62">
        <v>1.6504000400000001</v>
      </c>
      <c r="H62">
        <v>9.9000003020963209E+37</v>
      </c>
      <c r="J62" s="2">
        <f>TREND(Calibration!$A$2:$A$4,Calibration!$B$2:$B$4,C62)</f>
        <v>425.15040018314306</v>
      </c>
      <c r="K62" s="2">
        <f>TREND(Calibration!$A$2:$A$4,Calibration!$C$2:$C$4,E62)</f>
        <v>515.99132489467002</v>
      </c>
      <c r="L62" s="2">
        <f>TREND(Calibration!$A$2:$A$4,Calibration!$D$2:$D$4,G62)</f>
        <v>639.32773865111767</v>
      </c>
    </row>
    <row r="63" spans="1:12" x14ac:dyDescent="0.25">
      <c r="A63">
        <v>305103</v>
      </c>
      <c r="B63">
        <v>13.928000450000001</v>
      </c>
      <c r="C63">
        <v>0.66700000000000004</v>
      </c>
      <c r="D63">
        <v>9.9000003020963209E+37</v>
      </c>
      <c r="E63">
        <v>1.28100002</v>
      </c>
      <c r="F63">
        <v>1114.3769531200001</v>
      </c>
      <c r="G63">
        <v>1.6390000600000001</v>
      </c>
      <c r="H63">
        <v>9.9000003020963209E+37</v>
      </c>
      <c r="J63" s="2">
        <f>TREND(Calibration!$A$2:$A$4,Calibration!$B$2:$B$4,C63)</f>
        <v>425.8251142264607</v>
      </c>
      <c r="K63" s="2">
        <f>TREND(Calibration!$A$2:$A$4,Calibration!$C$2:$C$4,E63)</f>
        <v>498.51322609348927</v>
      </c>
      <c r="L63" s="2">
        <f>TREND(Calibration!$A$2:$A$4,Calibration!$D$2:$D$4,G63)</f>
        <v>634.62822276084989</v>
      </c>
    </row>
    <row r="64" spans="1:12" x14ac:dyDescent="0.25">
      <c r="A64">
        <v>310102</v>
      </c>
      <c r="B64">
        <v>13.9090004</v>
      </c>
      <c r="C64">
        <v>0.66149997999999999</v>
      </c>
      <c r="D64">
        <v>1229.4639892600001</v>
      </c>
      <c r="E64">
        <v>1.2891000500000001</v>
      </c>
      <c r="F64">
        <v>880.94396973000005</v>
      </c>
      <c r="G64">
        <v>1.6449999799999999</v>
      </c>
      <c r="H64">
        <v>9.9000003020963209E+37</v>
      </c>
      <c r="J64" s="2">
        <f>TREND(Calibration!$A$2:$A$4,Calibration!$B$2:$B$4,C64)</f>
        <v>422.45156241099738</v>
      </c>
      <c r="K64" s="2">
        <f>TREND(Calibration!$A$2:$A$4,Calibration!$C$2:$C$4,E64)</f>
        <v>501.79038099767854</v>
      </c>
      <c r="L64" s="2">
        <f>TREND(Calibration!$A$2:$A$4,Calibration!$D$2:$D$4,G64)</f>
        <v>637.10162353702106</v>
      </c>
    </row>
    <row r="65" spans="1:12" x14ac:dyDescent="0.25">
      <c r="A65">
        <v>315101</v>
      </c>
      <c r="B65">
        <v>13.928000450000001</v>
      </c>
      <c r="C65">
        <v>0.66970003</v>
      </c>
      <c r="D65">
        <v>748.24200439000003</v>
      </c>
      <c r="E65">
        <v>1.31449997</v>
      </c>
      <c r="F65">
        <v>1152.04003906</v>
      </c>
      <c r="G65">
        <v>1.6433000600000001</v>
      </c>
      <c r="H65">
        <v>9.9000003020963209E+37</v>
      </c>
      <c r="J65" s="2">
        <f>TREND(Calibration!$A$2:$A$4,Calibration!$B$2:$B$4,C65)</f>
        <v>427.48123386026293</v>
      </c>
      <c r="K65" s="2">
        <f>TREND(Calibration!$A$2:$A$4,Calibration!$C$2:$C$4,E65)</f>
        <v>512.06682101012507</v>
      </c>
      <c r="L65" s="2">
        <f>TREND(Calibration!$A$2:$A$4,Calibration!$D$2:$D$4,G65)</f>
        <v>636.40085028547287</v>
      </c>
    </row>
    <row r="66" spans="1:12" x14ac:dyDescent="0.25">
      <c r="A66">
        <v>320102</v>
      </c>
      <c r="B66">
        <v>13.93500042</v>
      </c>
      <c r="C66">
        <v>0.66479999000000001</v>
      </c>
      <c r="D66">
        <v>9.9000003020963209E+37</v>
      </c>
      <c r="E66">
        <v>1.31930006</v>
      </c>
      <c r="F66">
        <v>778.02301024999997</v>
      </c>
      <c r="G66">
        <v>1.6454999400000001</v>
      </c>
      <c r="H66">
        <v>9.9000003020963209E+37</v>
      </c>
      <c r="J66" s="2">
        <f>TREND(Calibration!$A$2:$A$4,Calibration!$B$2:$B$4,C66)</f>
        <v>424.4756922735337</v>
      </c>
      <c r="K66" s="2">
        <f>TREND(Calibration!$A$2:$A$4,Calibration!$C$2:$C$4,E66)</f>
        <v>514.00886795119197</v>
      </c>
      <c r="L66" s="2">
        <f>TREND(Calibration!$A$2:$A$4,Calibration!$D$2:$D$4,G66)</f>
        <v>637.30772652707003</v>
      </c>
    </row>
    <row r="67" spans="1:12" x14ac:dyDescent="0.25">
      <c r="A67">
        <v>325104</v>
      </c>
      <c r="B67">
        <v>13.93799973</v>
      </c>
      <c r="C67">
        <v>0.65880000999999999</v>
      </c>
      <c r="D67">
        <v>9.9000003020963209E+37</v>
      </c>
      <c r="E67">
        <v>1.2902</v>
      </c>
      <c r="F67">
        <v>299.74301147</v>
      </c>
      <c r="G67">
        <v>1.6411999500000001</v>
      </c>
      <c r="H67">
        <v>9.9000003020963209E+37</v>
      </c>
      <c r="J67" s="2">
        <f>TREND(Calibration!$A$2:$A$4,Calibration!$B$2:$B$4,C67)</f>
        <v>420.79547957944476</v>
      </c>
      <c r="K67" s="2">
        <f>TREND(Calibration!$A$2:$A$4,Calibration!$C$2:$C$4,E67)</f>
        <v>502.23540484782029</v>
      </c>
      <c r="L67" s="2">
        <f>TREND(Calibration!$A$2:$A$4,Calibration!$D$2:$D$4,G67)</f>
        <v>635.53510312483661</v>
      </c>
    </row>
    <row r="68" spans="1:12" x14ac:dyDescent="0.25">
      <c r="A68">
        <v>330102</v>
      </c>
      <c r="B68">
        <v>13.93799973</v>
      </c>
      <c r="C68">
        <v>0.65719998000000002</v>
      </c>
      <c r="D68">
        <v>9.9000003020963209E+37</v>
      </c>
      <c r="E68">
        <v>1.2826000500000001</v>
      </c>
      <c r="F68">
        <v>371.44400023999998</v>
      </c>
      <c r="G68">
        <v>1.625</v>
      </c>
      <c r="H68">
        <v>9.9000003020963209E+37</v>
      </c>
      <c r="J68" s="2">
        <f>TREND(Calibration!$A$2:$A$4,Calibration!$B$2:$B$4,C68)</f>
        <v>419.81406785525184</v>
      </c>
      <c r="K68" s="2">
        <f>TREND(Calibration!$A$2:$A$4,Calibration!$C$2:$C$4,E68)</f>
        <v>499.16057507384494</v>
      </c>
      <c r="L68" s="2">
        <f>TREND(Calibration!$A$2:$A$4,Calibration!$D$2:$D$4,G68)</f>
        <v>628.85685259750733</v>
      </c>
    </row>
    <row r="69" spans="1:12" x14ac:dyDescent="0.25">
      <c r="A69">
        <v>335102</v>
      </c>
      <c r="B69">
        <v>13.92199993</v>
      </c>
      <c r="C69">
        <v>0.65509998999999997</v>
      </c>
      <c r="D69">
        <v>9.9000003020963209E+37</v>
      </c>
      <c r="E69">
        <v>1.2891000500000001</v>
      </c>
      <c r="F69">
        <v>204.44400024000001</v>
      </c>
      <c r="G69">
        <v>1.6266000300000001</v>
      </c>
      <c r="H69">
        <v>9.9000003020963209E+37</v>
      </c>
      <c r="J69" s="2">
        <f>TREND(Calibration!$A$2:$A$4,Calibration!$B$2:$B$4,C69)</f>
        <v>418.52599525243312</v>
      </c>
      <c r="K69" s="2">
        <f>TREND(Calibration!$A$2:$A$4,Calibration!$C$2:$C$4,E69)</f>
        <v>501.79038099767854</v>
      </c>
      <c r="L69" s="2">
        <f>TREND(Calibration!$A$2:$A$4,Calibration!$D$2:$D$4,G69)</f>
        <v>629.51644729941961</v>
      </c>
    </row>
    <row r="70" spans="1:12" x14ac:dyDescent="0.25">
      <c r="A70">
        <v>340103</v>
      </c>
      <c r="B70">
        <v>13.963999749999999</v>
      </c>
      <c r="C70">
        <v>0.65829998000000001</v>
      </c>
      <c r="D70">
        <v>9.9000003020963209E+37</v>
      </c>
      <c r="E70">
        <v>1.29340005</v>
      </c>
      <c r="F70">
        <v>-94.558998110000005</v>
      </c>
      <c r="G70">
        <v>1.6390000600000001</v>
      </c>
      <c r="H70">
        <v>9.9000003020963209E+37</v>
      </c>
      <c r="J70" s="2">
        <f>TREND(Calibration!$A$2:$A$4,Calibration!$B$2:$B$4,C70)</f>
        <v>420.48877576486115</v>
      </c>
      <c r="K70" s="2">
        <f>TREND(Calibration!$A$2:$A$4,Calibration!$C$2:$C$4,E70)</f>
        <v>503.53009876267629</v>
      </c>
      <c r="L70" s="2">
        <f>TREND(Calibration!$A$2:$A$4,Calibration!$D$2:$D$4,G70)</f>
        <v>634.62822276084989</v>
      </c>
    </row>
    <row r="71" spans="1:12" x14ac:dyDescent="0.25">
      <c r="A71">
        <v>345102</v>
      </c>
      <c r="B71">
        <v>13.96700001</v>
      </c>
      <c r="C71">
        <v>0.66049999000000004</v>
      </c>
      <c r="D71">
        <v>9.9000003020963209E+37</v>
      </c>
      <c r="E71">
        <v>1.2922999900000001</v>
      </c>
      <c r="F71">
        <v>203.90499878</v>
      </c>
      <c r="G71">
        <v>1.6460000299999999</v>
      </c>
      <c r="H71">
        <v>9.9000003020963209E+37</v>
      </c>
      <c r="J71" s="2">
        <f>TREND(Calibration!$A$2:$A$4,Calibration!$B$2:$B$4,C71)</f>
        <v>421.83819771778815</v>
      </c>
      <c r="K71" s="2">
        <f>TREND(Calibration!$A$2:$A$4,Calibration!$C$2:$C$4,E71)</f>
        <v>503.08503040812661</v>
      </c>
      <c r="L71" s="2">
        <f>TREND(Calibration!$A$2:$A$4,Calibration!$D$2:$D$4,G71)</f>
        <v>637.51388310818368</v>
      </c>
    </row>
    <row r="72" spans="1:12" x14ac:dyDescent="0.25">
      <c r="A72">
        <v>350102</v>
      </c>
      <c r="B72">
        <v>13.95699978</v>
      </c>
      <c r="C72">
        <v>0.66210002000000001</v>
      </c>
      <c r="D72">
        <v>1056.6610107399999</v>
      </c>
      <c r="E72">
        <v>1.2831000100000001</v>
      </c>
      <c r="F72">
        <v>561.73999022999999</v>
      </c>
      <c r="G72">
        <v>1.6266000300000001</v>
      </c>
      <c r="H72">
        <v>9.9000003020963209E+37</v>
      </c>
      <c r="J72" s="2">
        <f>TREND(Calibration!$A$2:$A$4,Calibration!$B$2:$B$4,C72)</f>
        <v>422.81960944198107</v>
      </c>
      <c r="K72" s="2">
        <f>TREND(Calibration!$A$2:$A$4,Calibration!$C$2:$C$4,E72)</f>
        <v>499.36285165379559</v>
      </c>
      <c r="L72" s="2">
        <f>TREND(Calibration!$A$2:$A$4,Calibration!$D$2:$D$4,G72)</f>
        <v>629.51644729941961</v>
      </c>
    </row>
    <row r="73" spans="1:12" x14ac:dyDescent="0.25">
      <c r="A73">
        <v>355103</v>
      </c>
      <c r="B73">
        <v>13.99100018</v>
      </c>
      <c r="C73">
        <v>0.66210002000000001</v>
      </c>
      <c r="D73">
        <v>592.80499268000005</v>
      </c>
      <c r="E73">
        <v>1.2788000100000001</v>
      </c>
      <c r="F73">
        <v>9.9000003020963209E+37</v>
      </c>
      <c r="G73">
        <v>1.6211999699999999</v>
      </c>
      <c r="H73">
        <v>9.9000003020963209E+37</v>
      </c>
      <c r="J73" s="2">
        <f>TREND(Calibration!$A$2:$A$4,Calibration!$B$2:$B$4,C73)</f>
        <v>422.81960944198107</v>
      </c>
      <c r="K73" s="2">
        <f>TREND(Calibration!$A$2:$A$4,Calibration!$C$2:$C$4,E73)</f>
        <v>497.62313388879795</v>
      </c>
      <c r="L73" s="2">
        <f>TREND(Calibration!$A$2:$A$4,Calibration!$D$2:$D$4,G73)</f>
        <v>627.29033218532288</v>
      </c>
    </row>
    <row r="74" spans="1:12" x14ac:dyDescent="0.25">
      <c r="A74">
        <v>360103</v>
      </c>
      <c r="B74">
        <v>13.99199963</v>
      </c>
      <c r="C74">
        <v>0.66320002</v>
      </c>
      <c r="D74">
        <v>1076.9899902300001</v>
      </c>
      <c r="E74">
        <v>1.2740000499999999</v>
      </c>
      <c r="F74">
        <v>9.9000003020963209E+37</v>
      </c>
      <c r="G74">
        <v>1.6174000500000001</v>
      </c>
      <c r="H74">
        <v>9.9000003020963209E+37</v>
      </c>
      <c r="J74" s="2">
        <f>TREND(Calibration!$A$2:$A$4,Calibration!$B$2:$B$4,C74)</f>
        <v>423.49431735159038</v>
      </c>
      <c r="K74" s="2">
        <f>TREND(Calibration!$A$2:$A$4,Calibration!$C$2:$C$4,E74)</f>
        <v>495.68113954384944</v>
      </c>
      <c r="L74" s="2">
        <f>TREND(Calibration!$A$2:$A$4,Calibration!$D$2:$D$4,G74)</f>
        <v>625.723857119424</v>
      </c>
    </row>
    <row r="75" spans="1:12" x14ac:dyDescent="0.25">
      <c r="A75">
        <v>365102</v>
      </c>
      <c r="B75">
        <v>13.95300007</v>
      </c>
      <c r="C75">
        <v>0.65829998000000001</v>
      </c>
      <c r="D75">
        <v>967.68499756000006</v>
      </c>
      <c r="E75">
        <v>1.27610004</v>
      </c>
      <c r="F75">
        <v>9.9000003020963209E+37</v>
      </c>
      <c r="G75">
        <v>1.6309000300000001</v>
      </c>
      <c r="H75">
        <v>9.9000003020963209E+37</v>
      </c>
      <c r="J75" s="2">
        <f>TREND(Calibration!$A$2:$A$4,Calibration!$B$2:$B$4,C75)</f>
        <v>420.48877576486115</v>
      </c>
      <c r="K75" s="2">
        <f>TREND(Calibration!$A$2:$A$4,Calibration!$C$2:$C$4,E75)</f>
        <v>496.53076510415588</v>
      </c>
      <c r="L75" s="2">
        <f>TREND(Calibration!$A$2:$A$4,Calibration!$D$2:$D$4,G75)</f>
        <v>631.28907482404247</v>
      </c>
    </row>
    <row r="76" spans="1:12" x14ac:dyDescent="0.25">
      <c r="A76">
        <v>370114</v>
      </c>
      <c r="B76">
        <v>13.868000029999999</v>
      </c>
      <c r="C76">
        <v>0.65780002000000004</v>
      </c>
      <c r="D76">
        <v>9.9000003020963209E+37</v>
      </c>
      <c r="E76">
        <v>1.2869000399999999</v>
      </c>
      <c r="F76">
        <v>1254.39099121</v>
      </c>
      <c r="G76">
        <v>1.6400999999999999</v>
      </c>
      <c r="H76">
        <v>9.9000003020963209E+37</v>
      </c>
      <c r="J76" s="2">
        <f>TREND(Calibration!$A$2:$A$4,Calibration!$B$2:$B$4,C76)</f>
        <v>420.18211488623547</v>
      </c>
      <c r="K76" s="2">
        <f>TREND(Calibration!$A$2:$A$4,Calibration!$C$2:$C$4,E76)</f>
        <v>500.90028879298723</v>
      </c>
      <c r="L76" s="2">
        <f>TREND(Calibration!$A$2:$A$4,Calibration!$D$2:$D$4,G76)</f>
        <v>635.08166088164842</v>
      </c>
    </row>
    <row r="77" spans="1:12" x14ac:dyDescent="0.25">
      <c r="A77">
        <v>375104</v>
      </c>
      <c r="B77">
        <v>13.92399979</v>
      </c>
      <c r="C77">
        <v>0.65990000999999998</v>
      </c>
      <c r="D77">
        <v>542.01702881000006</v>
      </c>
      <c r="E77">
        <v>1.29340005</v>
      </c>
      <c r="F77">
        <v>9.9000003020963209E+37</v>
      </c>
      <c r="G77">
        <v>1.64170003</v>
      </c>
      <c r="H77">
        <v>9.9000003020963209E+37</v>
      </c>
      <c r="J77" s="2">
        <f>TREND(Calibration!$A$2:$A$4,Calibration!$B$2:$B$4,C77)</f>
        <v>421.47018748905407</v>
      </c>
      <c r="K77" s="2">
        <f>TREND(Calibration!$A$2:$A$4,Calibration!$C$2:$C$4,E77)</f>
        <v>503.53009876267629</v>
      </c>
      <c r="L77" s="2">
        <f>TREND(Calibration!$A$2:$A$4,Calibration!$D$2:$D$4,G77)</f>
        <v>635.7412555835607</v>
      </c>
    </row>
    <row r="78" spans="1:12" x14ac:dyDescent="0.25">
      <c r="A78">
        <v>380103</v>
      </c>
      <c r="B78">
        <v>13.93299961</v>
      </c>
      <c r="C78">
        <v>0.66799998000000005</v>
      </c>
      <c r="D78">
        <v>956.74200439000003</v>
      </c>
      <c r="E78">
        <v>1.2902</v>
      </c>
      <c r="F78">
        <v>9.9000003020963209E+37</v>
      </c>
      <c r="G78">
        <v>1.6315000099999999</v>
      </c>
      <c r="H78">
        <v>9.9000003020963209E+37</v>
      </c>
      <c r="J78" s="2">
        <f>TREND(Calibration!$A$2:$A$4,Calibration!$B$2:$B$4,C78)</f>
        <v>426.43847278596172</v>
      </c>
      <c r="K78" s="2">
        <f>TREND(Calibration!$A$2:$A$4,Calibration!$C$2:$C$4,E78)</f>
        <v>502.23540484782029</v>
      </c>
      <c r="L78" s="2">
        <f>TREND(Calibration!$A$2:$A$4,Calibration!$D$2:$D$4,G78)</f>
        <v>631.53640995479202</v>
      </c>
    </row>
    <row r="79" spans="1:12" x14ac:dyDescent="0.25">
      <c r="A79">
        <v>385103</v>
      </c>
      <c r="B79">
        <v>13.92700005</v>
      </c>
      <c r="C79">
        <v>0.66589999</v>
      </c>
      <c r="D79">
        <v>1302.69104004</v>
      </c>
      <c r="E79">
        <v>1.28960001</v>
      </c>
      <c r="F79">
        <v>1203.5040283200001</v>
      </c>
      <c r="G79">
        <v>1.6482000400000001</v>
      </c>
      <c r="H79">
        <v>9.9000003020963209E+37</v>
      </c>
      <c r="J79" s="2">
        <f>TREND(Calibration!$A$2:$A$4,Calibration!$B$2:$B$4,C79)</f>
        <v>425.15040018314306</v>
      </c>
      <c r="K79" s="2">
        <f>TREND(Calibration!$A$2:$A$4,Calibration!$C$2:$C$4,E79)</f>
        <v>501.9926575776293</v>
      </c>
      <c r="L79" s="2">
        <f>TREND(Calibration!$A$2:$A$4,Calibration!$D$2:$D$4,G79)</f>
        <v>638.42081294084551</v>
      </c>
    </row>
    <row r="80" spans="1:12" x14ac:dyDescent="0.25">
      <c r="A80">
        <v>390104</v>
      </c>
      <c r="B80">
        <v>13.9659996</v>
      </c>
      <c r="C80">
        <v>0.66799998000000005</v>
      </c>
      <c r="D80">
        <v>9.9000003020963209E+37</v>
      </c>
      <c r="E80">
        <v>1.3057999600000001</v>
      </c>
      <c r="F80">
        <v>732.97998046999999</v>
      </c>
      <c r="G80">
        <v>1.6482000400000001</v>
      </c>
      <c r="H80">
        <v>9.9000003020963209E+37</v>
      </c>
      <c r="J80" s="2">
        <f>TREND(Calibration!$A$2:$A$4,Calibration!$B$2:$B$4,C80)</f>
        <v>426.43847278596172</v>
      </c>
      <c r="K80" s="2">
        <f>TREND(Calibration!$A$2:$A$4,Calibration!$C$2:$C$4,E80)</f>
        <v>508.54692288160004</v>
      </c>
      <c r="L80" s="2">
        <f>TREND(Calibration!$A$2:$A$4,Calibration!$D$2:$D$4,G80)</f>
        <v>638.42081294084551</v>
      </c>
    </row>
    <row r="81" spans="1:12" x14ac:dyDescent="0.25">
      <c r="A81">
        <v>395103</v>
      </c>
      <c r="B81">
        <v>14.04399967</v>
      </c>
      <c r="C81">
        <v>0.67290002000000004</v>
      </c>
      <c r="D81">
        <v>9.9000003020963209E+37</v>
      </c>
      <c r="E81">
        <v>1.29770005</v>
      </c>
      <c r="F81">
        <v>677.24798583999996</v>
      </c>
      <c r="G81">
        <v>1.6276999700000001</v>
      </c>
      <c r="H81">
        <v>9.9000003020963209E+37</v>
      </c>
      <c r="J81" s="2">
        <f>TREND(Calibration!$A$2:$A$4,Calibration!$B$2:$B$4,C81)</f>
        <v>429.44401437269096</v>
      </c>
      <c r="K81" s="2">
        <f>TREND(Calibration!$A$2:$A$4,Calibration!$C$2:$C$4,E81)</f>
        <v>505.26981652767392</v>
      </c>
      <c r="L81" s="2">
        <f>TREND(Calibration!$A$2:$A$4,Calibration!$D$2:$D$4,G81)</f>
        <v>629.96988542021813</v>
      </c>
    </row>
    <row r="82" spans="1:12" x14ac:dyDescent="0.25">
      <c r="A82">
        <v>400103</v>
      </c>
      <c r="B82">
        <v>14.07299995</v>
      </c>
      <c r="C82">
        <v>0.67879999000000002</v>
      </c>
      <c r="D82">
        <v>9.9000003020963209E+37</v>
      </c>
      <c r="E82">
        <v>1.2663999800000001</v>
      </c>
      <c r="F82">
        <v>316.58599853999999</v>
      </c>
      <c r="G82">
        <v>1.62609994</v>
      </c>
      <c r="H82">
        <v>9.9000003020963209E+37</v>
      </c>
      <c r="J82" s="2">
        <f>TREND(Calibration!$A$2:$A$4,Calibration!$B$2:$B$4,C82)</f>
        <v>433.06288385037993</v>
      </c>
      <c r="K82" s="2">
        <f>TREND(Calibration!$A$2:$A$4,Calibration!$C$2:$C$4,E82)</f>
        <v>492.60626121961093</v>
      </c>
      <c r="L82" s="2">
        <f>TREND(Calibration!$A$2:$A$4,Calibration!$D$2:$D$4,G82)</f>
        <v>629.31029071830585</v>
      </c>
    </row>
    <row r="83" spans="1:12" x14ac:dyDescent="0.25">
      <c r="A83">
        <v>405103</v>
      </c>
      <c r="B83">
        <v>14.09200001</v>
      </c>
      <c r="C83">
        <v>0.68099999</v>
      </c>
      <c r="D83">
        <v>9.9000003020963209E+37</v>
      </c>
      <c r="E83">
        <v>1.3096000000000001</v>
      </c>
      <c r="F83">
        <v>8.6420002</v>
      </c>
      <c r="G83">
        <v>1.6411999500000001</v>
      </c>
      <c r="H83">
        <v>9.9000003020963209E+37</v>
      </c>
      <c r="J83" s="2">
        <f>TREND(Calibration!$A$2:$A$4,Calibration!$B$2:$B$4,C83)</f>
        <v>434.41229966959861</v>
      </c>
      <c r="K83" s="2">
        <f>TREND(Calibration!$A$2:$A$4,Calibration!$C$2:$C$4,E83)</f>
        <v>510.08436406664703</v>
      </c>
      <c r="L83" s="2">
        <f>TREND(Calibration!$A$2:$A$4,Calibration!$D$2:$D$4,G83)</f>
        <v>635.53510312483661</v>
      </c>
    </row>
    <row r="84" spans="1:12" x14ac:dyDescent="0.25">
      <c r="A84">
        <v>410103</v>
      </c>
      <c r="B84">
        <v>14.15999985</v>
      </c>
      <c r="C84">
        <v>0.67559999000000004</v>
      </c>
      <c r="D84">
        <v>1293.86901855</v>
      </c>
      <c r="E84">
        <v>1.3069000200000001</v>
      </c>
      <c r="F84">
        <v>135.12699889999999</v>
      </c>
      <c r="G84">
        <v>1.6454999400000001</v>
      </c>
      <c r="H84">
        <v>9.9000003020963209E+37</v>
      </c>
      <c r="J84" s="2">
        <f>TREND(Calibration!$A$2:$A$4,Calibration!$B$2:$B$4,C84)</f>
        <v>431.10009720424364</v>
      </c>
      <c r="K84" s="2">
        <f>TREND(Calibration!$A$2:$A$4,Calibration!$C$2:$C$4,E84)</f>
        <v>508.99199123614972</v>
      </c>
      <c r="L84" s="2">
        <f>TREND(Calibration!$A$2:$A$4,Calibration!$D$2:$D$4,G84)</f>
        <v>637.30772652707003</v>
      </c>
    </row>
    <row r="85" spans="1:12" x14ac:dyDescent="0.25">
      <c r="A85">
        <v>415103</v>
      </c>
      <c r="B85">
        <v>14.2840004</v>
      </c>
      <c r="C85">
        <v>0.68099999</v>
      </c>
      <c r="D85">
        <v>9.9000003020963209E+37</v>
      </c>
      <c r="E85">
        <v>1.2783000499999999</v>
      </c>
      <c r="F85">
        <v>159.2749939</v>
      </c>
      <c r="G85">
        <v>1.6411999500000001</v>
      </c>
      <c r="H85">
        <v>9.9000003020963209E+37</v>
      </c>
      <c r="J85" s="2">
        <f>TREND(Calibration!$A$2:$A$4,Calibration!$B$2:$B$4,C85)</f>
        <v>434.41229966959861</v>
      </c>
      <c r="K85" s="2">
        <f>TREND(Calibration!$A$2:$A$4,Calibration!$C$2:$C$4,E85)</f>
        <v>497.42085730884719</v>
      </c>
      <c r="L85" s="2">
        <f>TREND(Calibration!$A$2:$A$4,Calibration!$D$2:$D$4,G85)</f>
        <v>635.53510312483661</v>
      </c>
    </row>
    <row r="86" spans="1:12" x14ac:dyDescent="0.25">
      <c r="A86">
        <v>420103</v>
      </c>
      <c r="B86">
        <v>14.36200047</v>
      </c>
      <c r="C86">
        <v>0.68690001999999994</v>
      </c>
      <c r="D86">
        <v>9.9000003020963209E+37</v>
      </c>
      <c r="E86">
        <v>1.33070004</v>
      </c>
      <c r="F86">
        <v>64.36699677</v>
      </c>
      <c r="G86">
        <v>1.6433000600000001</v>
      </c>
      <c r="H86">
        <v>9.9000003020963209E+37</v>
      </c>
      <c r="J86" s="2">
        <f>TREND(Calibration!$A$2:$A$4,Calibration!$B$2:$B$4,C86)</f>
        <v>438.03120594953714</v>
      </c>
      <c r="K86" s="2">
        <f>TREND(Calibration!$A$2:$A$4,Calibration!$C$2:$C$4,E86)</f>
        <v>518.62113486435896</v>
      </c>
      <c r="L86" s="2">
        <f>TREND(Calibration!$A$2:$A$4,Calibration!$D$2:$D$4,G86)</f>
        <v>636.40085028547287</v>
      </c>
    </row>
    <row r="87" spans="1:12" x14ac:dyDescent="0.25">
      <c r="A87">
        <v>425103</v>
      </c>
      <c r="B87">
        <v>14.43299961</v>
      </c>
      <c r="C87">
        <v>0.68959999000000005</v>
      </c>
      <c r="D87">
        <v>1262.7840576200001</v>
      </c>
      <c r="E87">
        <v>1.34200001</v>
      </c>
      <c r="F87">
        <v>364.26300049000002</v>
      </c>
      <c r="G87">
        <v>1.63039994</v>
      </c>
      <c r="H87">
        <v>9.9000003020963209E+37</v>
      </c>
      <c r="J87" s="2">
        <f>TREND(Calibration!$A$2:$A$4,Calibration!$B$2:$B$4,C87)</f>
        <v>439.68728878108988</v>
      </c>
      <c r="K87" s="2">
        <f>TREND(Calibration!$A$2:$A$4,Calibration!$C$2:$C$4,E87)</f>
        <v>523.19293917899643</v>
      </c>
      <c r="L87" s="2">
        <f>TREND(Calibration!$A$2:$A$4,Calibration!$D$2:$D$4,G87)</f>
        <v>631.08291824292883</v>
      </c>
    </row>
    <row r="88" spans="1:12" x14ac:dyDescent="0.25">
      <c r="A88">
        <v>430103</v>
      </c>
      <c r="B88">
        <v>14.48600006</v>
      </c>
      <c r="C88">
        <v>0.68800002000000005</v>
      </c>
      <c r="D88">
        <v>1227.2330322299999</v>
      </c>
      <c r="E88">
        <v>1.3220000300000001</v>
      </c>
      <c r="F88">
        <v>694.48297118999994</v>
      </c>
      <c r="G88">
        <v>1.63849998</v>
      </c>
      <c r="H88">
        <v>9.9000003020963209E+37</v>
      </c>
      <c r="J88" s="2">
        <f>TREND(Calibration!$A$2:$A$4,Calibration!$B$2:$B$4,C88)</f>
        <v>438.70591385914651</v>
      </c>
      <c r="K88" s="2">
        <f>TREND(Calibration!$A$2:$A$4,Calibration!$C$2:$C$4,E88)</f>
        <v>515.10123673583405</v>
      </c>
      <c r="L88" s="2">
        <f>TREND(Calibration!$A$2:$A$4,Calibration!$D$2:$D$4,G88)</f>
        <v>634.4220703021258</v>
      </c>
    </row>
    <row r="89" spans="1:12" x14ac:dyDescent="0.25">
      <c r="A89">
        <v>435114</v>
      </c>
      <c r="B89">
        <v>14.56099987</v>
      </c>
      <c r="C89">
        <v>0.68150001999999998</v>
      </c>
      <c r="D89">
        <v>1176.48596191</v>
      </c>
      <c r="E89">
        <v>1.3269000099999999</v>
      </c>
      <c r="F89">
        <v>814.59698486000002</v>
      </c>
      <c r="G89">
        <v>1.6454999400000001</v>
      </c>
      <c r="H89">
        <v>9.9000003020963209E+37</v>
      </c>
      <c r="J89" s="2">
        <f>TREND(Calibration!$A$2:$A$4,Calibration!$B$2:$B$4,C89)</f>
        <v>434.71900348418217</v>
      </c>
      <c r="K89" s="2">
        <f>TREND(Calibration!$A$2:$A$4,Calibration!$C$2:$C$4,E89)</f>
        <v>517.08369772516733</v>
      </c>
      <c r="L89" s="2">
        <f>TREND(Calibration!$A$2:$A$4,Calibration!$D$2:$D$4,G89)</f>
        <v>637.30772652707003</v>
      </c>
    </row>
    <row r="90" spans="1:12" x14ac:dyDescent="0.25">
      <c r="A90">
        <v>440104</v>
      </c>
      <c r="B90">
        <v>14.6420002</v>
      </c>
      <c r="C90">
        <v>0.68210000000000004</v>
      </c>
      <c r="D90">
        <v>727.34301758000004</v>
      </c>
      <c r="E90">
        <v>1.2965999800000001</v>
      </c>
      <c r="F90">
        <v>1030.5410156200001</v>
      </c>
      <c r="G90">
        <v>1.6433000600000001</v>
      </c>
      <c r="H90">
        <v>9.9000003020963209E+37</v>
      </c>
      <c r="J90" s="2">
        <f>TREND(Calibration!$A$2:$A$4,Calibration!$B$2:$B$4,C90)</f>
        <v>435.08701371291625</v>
      </c>
      <c r="K90" s="2">
        <f>TREND(Calibration!$A$2:$A$4,Calibration!$C$2:$C$4,E90)</f>
        <v>504.82474412726913</v>
      </c>
      <c r="L90" s="2">
        <f>TREND(Calibration!$A$2:$A$4,Calibration!$D$2:$D$4,G90)</f>
        <v>636.40085028547287</v>
      </c>
    </row>
    <row r="91" spans="1:12" x14ac:dyDescent="0.25">
      <c r="A91">
        <v>445103</v>
      </c>
      <c r="B91">
        <v>14.74199963</v>
      </c>
      <c r="C91">
        <v>0.67879999000000002</v>
      </c>
      <c r="D91">
        <v>982.76599121000004</v>
      </c>
      <c r="E91">
        <v>1.29449999</v>
      </c>
      <c r="F91">
        <v>9.9000003020963209E+37</v>
      </c>
      <c r="G91">
        <v>1.61090004</v>
      </c>
      <c r="H91">
        <v>9.9000003020963209E+37</v>
      </c>
      <c r="J91" s="2">
        <f>TREND(Calibration!$A$2:$A$4,Calibration!$B$2:$B$4,C91)</f>
        <v>433.06288385037993</v>
      </c>
      <c r="K91" s="2">
        <f>TREND(Calibration!$A$2:$A$4,Calibration!$C$2:$C$4,E91)</f>
        <v>503.97511856696269</v>
      </c>
      <c r="L91" s="2">
        <f>TREND(Calibration!$A$2:$A$4,Calibration!$D$2:$D$4,G91)</f>
        <v>623.04429976213919</v>
      </c>
    </row>
    <row r="92" spans="1:12" x14ac:dyDescent="0.25">
      <c r="A92">
        <v>450103</v>
      </c>
      <c r="B92">
        <v>14.81999969</v>
      </c>
      <c r="C92">
        <v>0.67940003000000004</v>
      </c>
      <c r="D92">
        <v>1110.5930175799999</v>
      </c>
      <c r="E92">
        <v>1.3042000499999999</v>
      </c>
      <c r="F92">
        <v>9.9000003020963209E+37</v>
      </c>
      <c r="G92">
        <v>1.6066000499999999</v>
      </c>
      <c r="H92">
        <v>9.9000003020963209E+37</v>
      </c>
      <c r="J92" s="2">
        <f>TREND(Calibration!$A$2:$A$4,Calibration!$B$2:$B$4,C92)</f>
        <v>433.43093088136357</v>
      </c>
      <c r="K92" s="2">
        <f>TREND(Calibration!$A$2:$A$4,Calibration!$C$2:$C$4,E92)</f>
        <v>507.89962245150764</v>
      </c>
      <c r="L92" s="2">
        <f>TREND(Calibration!$A$2:$A$4,Calibration!$D$2:$D$4,G92)</f>
        <v>621.27167635990577</v>
      </c>
    </row>
    <row r="93" spans="1:12" x14ac:dyDescent="0.25">
      <c r="A93">
        <v>455103</v>
      </c>
      <c r="B93">
        <v>14.85400009</v>
      </c>
      <c r="C93">
        <v>0.67129998999999996</v>
      </c>
      <c r="D93">
        <v>1205.51599121</v>
      </c>
      <c r="E93">
        <v>1.2912000400000001</v>
      </c>
      <c r="F93">
        <v>9.9000003020963209E+37</v>
      </c>
      <c r="G93">
        <v>1.6017999599999999</v>
      </c>
      <c r="H93">
        <v>9.9000003020963209E+37</v>
      </c>
      <c r="J93" s="2">
        <f>TREND(Calibration!$A$2:$A$4,Calibration!$B$2:$B$4,C93)</f>
        <v>428.46260264849798</v>
      </c>
      <c r="K93" s="2">
        <f>TREND(Calibration!$A$2:$A$4,Calibration!$C$2:$C$4,E93)</f>
        <v>502.64000655798498</v>
      </c>
      <c r="L93" s="2">
        <f>TREND(Calibration!$A$2:$A$4,Calibration!$D$2:$D$4,G93)</f>
        <v>619.29289225416915</v>
      </c>
    </row>
    <row r="94" spans="1:12" x14ac:dyDescent="0.25">
      <c r="A94">
        <v>460104</v>
      </c>
      <c r="B94">
        <v>14.89000034</v>
      </c>
      <c r="C94">
        <v>0.66750001999999997</v>
      </c>
      <c r="D94">
        <v>9.9000003020963209E+37</v>
      </c>
      <c r="E94">
        <v>1.31120002</v>
      </c>
      <c r="F94">
        <v>900.16400146000001</v>
      </c>
      <c r="G94">
        <v>1.6028000099999999</v>
      </c>
      <c r="H94">
        <v>9.9000003020963209E+37</v>
      </c>
      <c r="J94" s="2">
        <f>TREND(Calibration!$A$2:$A$4,Calibration!$B$2:$B$4,C94)</f>
        <v>426.13181190733599</v>
      </c>
      <c r="K94" s="2">
        <f>TREND(Calibration!$A$2:$A$4,Calibration!$C$2:$C$4,E94)</f>
        <v>510.73170900114735</v>
      </c>
      <c r="L94" s="2">
        <f>TREND(Calibration!$A$2:$A$4,Calibration!$D$2:$D$4,G94)</f>
        <v>619.70515182533177</v>
      </c>
    </row>
    <row r="95" spans="1:12" x14ac:dyDescent="0.25">
      <c r="A95">
        <v>465103</v>
      </c>
      <c r="B95">
        <v>14.99400043</v>
      </c>
      <c r="C95">
        <v>0.66589999</v>
      </c>
      <c r="D95">
        <v>929.25897216999999</v>
      </c>
      <c r="E95">
        <v>1.30369997</v>
      </c>
      <c r="F95">
        <v>1019.5869751</v>
      </c>
      <c r="G95">
        <v>1.6142000000000001</v>
      </c>
      <c r="H95">
        <v>9.9000003020963209E+37</v>
      </c>
      <c r="J95" s="2">
        <f>TREND(Calibration!$A$2:$A$4,Calibration!$B$2:$B$4,C95)</f>
        <v>425.15040018314306</v>
      </c>
      <c r="K95" s="2">
        <f>TREND(Calibration!$A$2:$A$4,Calibration!$C$2:$C$4,E95)</f>
        <v>507.69729732129372</v>
      </c>
      <c r="L95" s="2">
        <f>TREND(Calibration!$A$2:$A$4,Calibration!$D$2:$D$4,G95)</f>
        <v>624.40467183798921</v>
      </c>
    </row>
    <row r="96" spans="1:12" x14ac:dyDescent="0.25">
      <c r="A96">
        <v>470104</v>
      </c>
      <c r="B96">
        <v>15.05200005</v>
      </c>
      <c r="C96">
        <v>0.66909998999999998</v>
      </c>
      <c r="D96">
        <v>9.9000003020963209E+37</v>
      </c>
      <c r="E96">
        <v>1.31719995</v>
      </c>
      <c r="F96">
        <v>518.47399901999995</v>
      </c>
      <c r="G96">
        <v>1.6207</v>
      </c>
      <c r="H96">
        <v>9.9000003020963209E+37</v>
      </c>
      <c r="J96" s="2">
        <f>TREND(Calibration!$A$2:$A$4,Calibration!$B$2:$B$4,C96)</f>
        <v>427.1131868292793</v>
      </c>
      <c r="K96" s="2">
        <f>TREND(Calibration!$A$2:$A$4,Calibration!$C$2:$C$4,E96)</f>
        <v>513.15919384062238</v>
      </c>
      <c r="L96" s="2">
        <f>TREND(Calibration!$A$2:$A$4,Calibration!$D$2:$D$4,G96)</f>
        <v>627.08422507288435</v>
      </c>
    </row>
    <row r="97" spans="1:12" x14ac:dyDescent="0.25">
      <c r="A97">
        <v>475102</v>
      </c>
      <c r="B97">
        <v>15.09500027</v>
      </c>
      <c r="C97">
        <v>0.66970003</v>
      </c>
      <c r="D97">
        <v>1159.73400879</v>
      </c>
      <c r="E97">
        <v>1.3226000099999999</v>
      </c>
      <c r="F97">
        <v>486.77899170000001</v>
      </c>
      <c r="G97">
        <v>1.63039994</v>
      </c>
      <c r="H97">
        <v>9.9000003020963209E+37</v>
      </c>
      <c r="J97" s="2">
        <f>TREND(Calibration!$A$2:$A$4,Calibration!$B$2:$B$4,C97)</f>
        <v>427.48123386026293</v>
      </c>
      <c r="K97" s="2">
        <f>TREND(Calibration!$A$2:$A$4,Calibration!$C$2:$C$4,E97)</f>
        <v>515.34397996016958</v>
      </c>
      <c r="L97" s="2">
        <f>TREND(Calibration!$A$2:$A$4,Calibration!$D$2:$D$4,G97)</f>
        <v>631.08291824292883</v>
      </c>
    </row>
    <row r="98" spans="1:12" x14ac:dyDescent="0.25">
      <c r="A98">
        <v>480103</v>
      </c>
      <c r="B98">
        <v>15.123999599999999</v>
      </c>
      <c r="C98">
        <v>0.66700000000000004</v>
      </c>
      <c r="D98">
        <v>937.85302734000004</v>
      </c>
      <c r="E98">
        <v>1.29390001</v>
      </c>
      <c r="F98">
        <v>874.61102295000001</v>
      </c>
      <c r="G98">
        <v>1.6352000200000001</v>
      </c>
      <c r="H98">
        <v>9.9000003020963209E+37</v>
      </c>
      <c r="J98" s="2">
        <f>TREND(Calibration!$A$2:$A$4,Calibration!$B$2:$B$4,C98)</f>
        <v>425.8251142264607</v>
      </c>
      <c r="K98" s="2">
        <f>TREND(Calibration!$A$2:$A$4,Calibration!$C$2:$C$4,E98)</f>
        <v>503.73237534262694</v>
      </c>
      <c r="L98" s="2">
        <f>TREND(Calibration!$A$2:$A$4,Calibration!$D$2:$D$4,G98)</f>
        <v>633.06169822627589</v>
      </c>
    </row>
    <row r="99" spans="1:12" x14ac:dyDescent="0.25">
      <c r="A99">
        <v>485101</v>
      </c>
      <c r="B99">
        <v>15.12699986</v>
      </c>
      <c r="C99">
        <v>0.66909998999999998</v>
      </c>
      <c r="D99">
        <v>789.38800048999997</v>
      </c>
      <c r="E99">
        <v>1.3052999999999999</v>
      </c>
      <c r="F99">
        <v>9.9000003020963209E+37</v>
      </c>
      <c r="G99">
        <v>1.6497999400000001</v>
      </c>
      <c r="H99">
        <v>9.9000003020963209E+37</v>
      </c>
      <c r="J99" s="2">
        <f>TREND(Calibration!$A$2:$A$4,Calibration!$B$2:$B$4,C99)</f>
        <v>427.1131868292793</v>
      </c>
      <c r="K99" s="2">
        <f>TREND(Calibration!$A$2:$A$4,Calibration!$C$2:$C$4,E99)</f>
        <v>508.34464630164928</v>
      </c>
      <c r="L99" s="2">
        <f>TREND(Calibration!$A$2:$A$4,Calibration!$D$2:$D$4,G99)</f>
        <v>639.08035405169301</v>
      </c>
    </row>
    <row r="100" spans="1:12" x14ac:dyDescent="0.25">
      <c r="A100">
        <v>490102</v>
      </c>
      <c r="B100">
        <v>15.10999966</v>
      </c>
      <c r="C100">
        <v>0.66420000999999995</v>
      </c>
      <c r="D100">
        <v>857.80999756000006</v>
      </c>
      <c r="E100">
        <v>1.3118000000000001</v>
      </c>
      <c r="F100">
        <v>9.9000003020963209E+37</v>
      </c>
      <c r="G100">
        <v>1.6557999800000001</v>
      </c>
      <c r="H100">
        <v>9.9000003020963209E+37</v>
      </c>
      <c r="J100" s="2">
        <f>TREND(Calibration!$A$2:$A$4,Calibration!$B$2:$B$4,C100)</f>
        <v>424.10768204479967</v>
      </c>
      <c r="K100" s="2">
        <f>TREND(Calibration!$A$2:$A$4,Calibration!$C$2:$C$4,E100)</f>
        <v>510.97445222548299</v>
      </c>
      <c r="L100" s="2">
        <f>TREND(Calibration!$A$2:$A$4,Calibration!$D$2:$D$4,G100)</f>
        <v>641.55380429653928</v>
      </c>
    </row>
    <row r="101" spans="1:12" x14ac:dyDescent="0.25">
      <c r="A101">
        <v>495101</v>
      </c>
      <c r="B101">
        <v>15.08199978</v>
      </c>
      <c r="C101">
        <v>0.66369997999999997</v>
      </c>
      <c r="D101">
        <v>1170.1860351600001</v>
      </c>
      <c r="E101">
        <v>1.3393000399999999</v>
      </c>
      <c r="F101">
        <v>9.9000003020963209E+37</v>
      </c>
      <c r="G101">
        <v>1.6449999799999999</v>
      </c>
      <c r="H101">
        <v>9.9000003020963209E+37</v>
      </c>
      <c r="J101" s="2">
        <f>TREND(Calibration!$A$2:$A$4,Calibration!$B$2:$B$4,C101)</f>
        <v>423.80097823021606</v>
      </c>
      <c r="K101" s="2">
        <f>TREND(Calibration!$A$2:$A$4,Calibration!$C$2:$C$4,E101)</f>
        <v>522.10057039435424</v>
      </c>
      <c r="L101" s="2">
        <f>TREND(Calibration!$A$2:$A$4,Calibration!$D$2:$D$4,G101)</f>
        <v>637.10162353702106</v>
      </c>
    </row>
    <row r="102" spans="1:12" x14ac:dyDescent="0.25">
      <c r="A102">
        <v>500101</v>
      </c>
      <c r="B102">
        <v>15.088000299999999</v>
      </c>
      <c r="C102">
        <v>0.65939999000000005</v>
      </c>
      <c r="D102">
        <v>9.9000003020963209E+37</v>
      </c>
      <c r="E102">
        <v>1.3220000300000001</v>
      </c>
      <c r="F102">
        <v>1215.1199951200001</v>
      </c>
      <c r="G102">
        <v>1.64230001</v>
      </c>
      <c r="H102">
        <v>9.9000003020963209E+37</v>
      </c>
      <c r="J102" s="2">
        <f>TREND(Calibration!$A$2:$A$4,Calibration!$B$2:$B$4,C102)</f>
        <v>421.16348980817878</v>
      </c>
      <c r="K102" s="2">
        <f>TREND(Calibration!$A$2:$A$4,Calibration!$C$2:$C$4,E102)</f>
        <v>515.10123673583405</v>
      </c>
      <c r="L102" s="2">
        <f>TREND(Calibration!$A$2:$A$4,Calibration!$D$2:$D$4,G102)</f>
        <v>635.98859071431025</v>
      </c>
    </row>
    <row r="103" spans="1:12" x14ac:dyDescent="0.25">
      <c r="A103">
        <v>505102</v>
      </c>
      <c r="B103">
        <v>15.038999560000001</v>
      </c>
      <c r="C103">
        <v>0.65880000999999999</v>
      </c>
      <c r="D103">
        <v>9.9000003020963209E+37</v>
      </c>
      <c r="E103">
        <v>1.3069000200000001</v>
      </c>
      <c r="F103">
        <v>485.49301147</v>
      </c>
      <c r="G103">
        <v>1.6487000000000001</v>
      </c>
      <c r="H103">
        <v>9.9000003020963209E+37</v>
      </c>
      <c r="J103" s="2">
        <f>TREND(Calibration!$A$2:$A$4,Calibration!$B$2:$B$4,C103)</f>
        <v>420.79547957944476</v>
      </c>
      <c r="K103" s="2">
        <f>TREND(Calibration!$A$2:$A$4,Calibration!$C$2:$C$4,E103)</f>
        <v>508.99199123614972</v>
      </c>
      <c r="L103" s="2">
        <f>TREND(Calibration!$A$2:$A$4,Calibration!$D$2:$D$4,G103)</f>
        <v>638.62691593089448</v>
      </c>
    </row>
    <row r="104" spans="1:12" x14ac:dyDescent="0.25">
      <c r="A104">
        <v>510101</v>
      </c>
      <c r="B104">
        <v>15.088000299999999</v>
      </c>
      <c r="C104">
        <v>0.65780002000000004</v>
      </c>
      <c r="D104">
        <v>1136.92700195</v>
      </c>
      <c r="E104">
        <v>1.3004000200000001</v>
      </c>
      <c r="F104">
        <v>668.65600586000005</v>
      </c>
      <c r="G104">
        <v>1.62549996</v>
      </c>
      <c r="H104">
        <v>9.9000003020963209E+37</v>
      </c>
      <c r="J104" s="2">
        <f>TREND(Calibration!$A$2:$A$4,Calibration!$B$2:$B$4,C104)</f>
        <v>420.18211488623547</v>
      </c>
      <c r="K104" s="2">
        <f>TREND(Calibration!$A$2:$A$4,Calibration!$C$2:$C$4,E104)</f>
        <v>506.362185312316</v>
      </c>
      <c r="L104" s="2">
        <f>TREND(Calibration!$A$2:$A$4,Calibration!$D$2:$D$4,G104)</f>
        <v>629.0629555875563</v>
      </c>
    </row>
    <row r="105" spans="1:12" x14ac:dyDescent="0.25">
      <c r="A105">
        <v>515102</v>
      </c>
      <c r="B105">
        <v>15.09500027</v>
      </c>
      <c r="C105">
        <v>0.66149997999999999</v>
      </c>
      <c r="D105">
        <v>1083.1440429700001</v>
      </c>
      <c r="E105">
        <v>1.2956000599999999</v>
      </c>
      <c r="F105">
        <v>480.41598511000001</v>
      </c>
      <c r="G105">
        <v>1.6335999999999999</v>
      </c>
      <c r="H105">
        <v>9.9000003020963209E+37</v>
      </c>
      <c r="J105" s="2">
        <f>TREND(Calibration!$A$2:$A$4,Calibration!$B$2:$B$4,C105)</f>
        <v>422.45156241099738</v>
      </c>
      <c r="K105" s="2">
        <f>TREND(Calibration!$A$2:$A$4,Calibration!$C$2:$C$4,E105)</f>
        <v>504.42019096736749</v>
      </c>
      <c r="L105" s="2">
        <f>TREND(Calibration!$A$2:$A$4,Calibration!$D$2:$D$4,G105)</f>
        <v>632.40210764675328</v>
      </c>
    </row>
    <row r="106" spans="1:12" x14ac:dyDescent="0.25">
      <c r="A106">
        <v>520102</v>
      </c>
      <c r="B106">
        <v>15.085000040000001</v>
      </c>
      <c r="C106">
        <v>0.66530001000000005</v>
      </c>
      <c r="D106">
        <v>844.13800048999997</v>
      </c>
      <c r="E106">
        <v>1.2869000399999999</v>
      </c>
      <c r="F106">
        <v>639.21997069999998</v>
      </c>
      <c r="G106">
        <v>1.6390000600000001</v>
      </c>
      <c r="H106">
        <v>9.9000003020963209E+37</v>
      </c>
      <c r="J106" s="2">
        <f>TREND(Calibration!$A$2:$A$4,Calibration!$B$2:$B$4,C106)</f>
        <v>424.7823899544091</v>
      </c>
      <c r="K106" s="2">
        <f>TREND(Calibration!$A$2:$A$4,Calibration!$C$2:$C$4,E106)</f>
        <v>500.90028879298723</v>
      </c>
      <c r="L106" s="2">
        <f>TREND(Calibration!$A$2:$A$4,Calibration!$D$2:$D$4,G106)</f>
        <v>634.62822276084989</v>
      </c>
    </row>
    <row r="107" spans="1:12" x14ac:dyDescent="0.25">
      <c r="A107">
        <v>525102</v>
      </c>
      <c r="B107">
        <v>15.149999619999999</v>
      </c>
      <c r="C107">
        <v>0.66589999</v>
      </c>
      <c r="D107">
        <v>177.44500732</v>
      </c>
      <c r="E107">
        <v>1.2918000199999999</v>
      </c>
      <c r="F107">
        <v>9.9000003020963209E+37</v>
      </c>
      <c r="G107">
        <v>1.6288000300000001</v>
      </c>
      <c r="H107">
        <v>9.9000003020963209E+37</v>
      </c>
      <c r="J107" s="2">
        <f>TREND(Calibration!$A$2:$A$4,Calibration!$B$2:$B$4,C107)</f>
        <v>425.15040018314306</v>
      </c>
      <c r="K107" s="2">
        <f>TREND(Calibration!$A$2:$A$4,Calibration!$C$2:$C$4,E107)</f>
        <v>502.88274978232062</v>
      </c>
      <c r="L107" s="2">
        <f>TREND(Calibration!$A$2:$A$4,Calibration!$D$2:$D$4,G107)</f>
        <v>630.42337300969177</v>
      </c>
    </row>
    <row r="108" spans="1:12" x14ac:dyDescent="0.25">
      <c r="A108">
        <v>530102</v>
      </c>
      <c r="B108">
        <v>15.059000019999999</v>
      </c>
      <c r="C108">
        <v>0.66530001000000005</v>
      </c>
      <c r="D108">
        <v>1062.4050293</v>
      </c>
      <c r="E108">
        <v>1.2891000500000001</v>
      </c>
      <c r="F108">
        <v>9.9000003020963209E+37</v>
      </c>
      <c r="G108">
        <v>1.6433000600000001</v>
      </c>
      <c r="H108">
        <v>9.9000003020963209E+37</v>
      </c>
      <c r="J108" s="2">
        <f>TREND(Calibration!$A$2:$A$4,Calibration!$B$2:$B$4,C108)</f>
        <v>424.7823899544091</v>
      </c>
      <c r="K108" s="2">
        <f>TREND(Calibration!$A$2:$A$4,Calibration!$C$2:$C$4,E108)</f>
        <v>501.79038099767854</v>
      </c>
      <c r="L108" s="2">
        <f>TREND(Calibration!$A$2:$A$4,Calibration!$D$2:$D$4,G108)</f>
        <v>636.40085028547287</v>
      </c>
    </row>
    <row r="109" spans="1:12" x14ac:dyDescent="0.25">
      <c r="A109">
        <v>535102</v>
      </c>
      <c r="B109">
        <v>14.97399998</v>
      </c>
      <c r="C109">
        <v>0.66320002</v>
      </c>
      <c r="D109">
        <v>1152.9439697299999</v>
      </c>
      <c r="E109">
        <v>1.2912000400000001</v>
      </c>
      <c r="F109">
        <v>9.9000003020963209E+37</v>
      </c>
      <c r="G109">
        <v>1.64230001</v>
      </c>
      <c r="H109">
        <v>9.9000003020963209E+37</v>
      </c>
      <c r="J109" s="2">
        <f>TREND(Calibration!$A$2:$A$4,Calibration!$B$2:$B$4,C109)</f>
        <v>423.49431735159038</v>
      </c>
      <c r="K109" s="2">
        <f>TREND(Calibration!$A$2:$A$4,Calibration!$C$2:$C$4,E109)</f>
        <v>502.64000655798498</v>
      </c>
      <c r="L109" s="2">
        <f>TREND(Calibration!$A$2:$A$4,Calibration!$D$2:$D$4,G109)</f>
        <v>635.98859071431025</v>
      </c>
    </row>
    <row r="110" spans="1:12" x14ac:dyDescent="0.25">
      <c r="A110">
        <v>540102</v>
      </c>
      <c r="B110">
        <v>14.897000309999999</v>
      </c>
      <c r="C110">
        <v>0.65399998000000004</v>
      </c>
      <c r="D110">
        <v>990.40002441000001</v>
      </c>
      <c r="E110">
        <v>1.28149998</v>
      </c>
      <c r="F110">
        <v>9.9000003020963209E+37</v>
      </c>
      <c r="G110">
        <v>1.6396000399999999</v>
      </c>
      <c r="H110">
        <v>9.9000003020963209E+37</v>
      </c>
      <c r="J110" s="2">
        <f>TREND(Calibration!$A$2:$A$4,Calibration!$B$2:$B$4,C110)</f>
        <v>417.85128120911554</v>
      </c>
      <c r="K110" s="2">
        <f>TREND(Calibration!$A$2:$A$4,Calibration!$C$2:$C$4,E110)</f>
        <v>498.71550267344003</v>
      </c>
      <c r="L110" s="2">
        <f>TREND(Calibration!$A$2:$A$4,Calibration!$D$2:$D$4,G110)</f>
        <v>634.87555789159944</v>
      </c>
    </row>
    <row r="111" spans="1:12" x14ac:dyDescent="0.25">
      <c r="A111">
        <v>545101</v>
      </c>
      <c r="B111">
        <v>14.815999980000001</v>
      </c>
      <c r="C111">
        <v>0.65670002000000005</v>
      </c>
      <c r="D111">
        <v>1092.1290283200001</v>
      </c>
      <c r="E111">
        <v>1.2879999900000001</v>
      </c>
      <c r="F111">
        <v>9.9000003020963209E+37</v>
      </c>
      <c r="G111">
        <v>1.6449999799999999</v>
      </c>
      <c r="H111">
        <v>9.9000003020963209E+37</v>
      </c>
      <c r="J111" s="2">
        <f>TREND(Calibration!$A$2:$A$4,Calibration!$B$2:$B$4,C111)</f>
        <v>419.5074069766261</v>
      </c>
      <c r="K111" s="2">
        <f>TREND(Calibration!$A$2:$A$4,Calibration!$C$2:$C$4,E111)</f>
        <v>501.34531264312898</v>
      </c>
      <c r="L111" s="2">
        <f>TREND(Calibration!$A$2:$A$4,Calibration!$D$2:$D$4,G111)</f>
        <v>637.10162353702106</v>
      </c>
    </row>
    <row r="112" spans="1:12" x14ac:dyDescent="0.25">
      <c r="A112">
        <v>550103</v>
      </c>
      <c r="B112">
        <v>14.727999690000001</v>
      </c>
      <c r="C112">
        <v>0.65399998000000004</v>
      </c>
      <c r="D112">
        <v>9.9000003020963209E+37</v>
      </c>
      <c r="E112">
        <v>1.2884999500000001</v>
      </c>
      <c r="F112">
        <v>880.65100098000005</v>
      </c>
      <c r="G112">
        <v>1.6487000000000001</v>
      </c>
      <c r="H112">
        <v>9.9000003020963209E+37</v>
      </c>
      <c r="J112" s="2">
        <f>TREND(Calibration!$A$2:$A$4,Calibration!$B$2:$B$4,C112)</f>
        <v>417.85128120911554</v>
      </c>
      <c r="K112" s="2">
        <f>TREND(Calibration!$A$2:$A$4,Calibration!$C$2:$C$4,E112)</f>
        <v>501.54758922307974</v>
      </c>
      <c r="L112" s="2">
        <f>TREND(Calibration!$A$2:$A$4,Calibration!$D$2:$D$4,G112)</f>
        <v>638.62691593089448</v>
      </c>
    </row>
    <row r="113" spans="1:12" x14ac:dyDescent="0.25">
      <c r="A113">
        <v>555103</v>
      </c>
      <c r="B113">
        <v>14.70199966</v>
      </c>
      <c r="C113">
        <v>0.65339999999999998</v>
      </c>
      <c r="D113">
        <v>9.9000003020963209E+37</v>
      </c>
      <c r="E113">
        <v>1.28960001</v>
      </c>
      <c r="F113">
        <v>543.88000488</v>
      </c>
      <c r="G113">
        <v>1.65310001</v>
      </c>
      <c r="H113">
        <v>9.9000003020963209E+37</v>
      </c>
      <c r="J113" s="2">
        <f>TREND(Calibration!$A$2:$A$4,Calibration!$B$2:$B$4,C113)</f>
        <v>417.48327098038152</v>
      </c>
      <c r="K113" s="2">
        <f>TREND(Calibration!$A$2:$A$4,Calibration!$C$2:$C$4,E113)</f>
        <v>501.9926575776293</v>
      </c>
      <c r="L113" s="2">
        <f>TREND(Calibration!$A$2:$A$4,Calibration!$D$2:$D$4,G113)</f>
        <v>640.44077147382848</v>
      </c>
    </row>
    <row r="114" spans="1:12" x14ac:dyDescent="0.25">
      <c r="A114">
        <v>560115</v>
      </c>
      <c r="B114">
        <v>14.75</v>
      </c>
      <c r="C114">
        <v>0.65560001000000001</v>
      </c>
      <c r="D114">
        <v>966.22802734000004</v>
      </c>
      <c r="E114">
        <v>1.2755999600000001</v>
      </c>
      <c r="F114">
        <v>976.91497803000004</v>
      </c>
      <c r="G114">
        <v>1.65310001</v>
      </c>
      <c r="H114">
        <v>9.9000003020963209E+37</v>
      </c>
      <c r="J114" s="2">
        <f>TREND(Calibration!$A$2:$A$4,Calibration!$B$2:$B$4,C114)</f>
        <v>418.83269293330846</v>
      </c>
      <c r="K114" s="2">
        <f>TREND(Calibration!$A$2:$A$4,Calibration!$C$2:$C$4,E114)</f>
        <v>496.32843997394195</v>
      </c>
      <c r="L114" s="2">
        <f>TREND(Calibration!$A$2:$A$4,Calibration!$D$2:$D$4,G114)</f>
        <v>640.44077147382848</v>
      </c>
    </row>
    <row r="115" spans="1:12" x14ac:dyDescent="0.25">
      <c r="A115">
        <v>565102</v>
      </c>
      <c r="B115">
        <v>14.708000180000001</v>
      </c>
      <c r="C115">
        <v>0.65829998000000001</v>
      </c>
      <c r="D115">
        <v>9.9000003020963209E+37</v>
      </c>
      <c r="E115">
        <v>1.3204</v>
      </c>
      <c r="F115">
        <v>396.93099976000002</v>
      </c>
      <c r="G115">
        <v>1.65090001</v>
      </c>
      <c r="H115">
        <v>9.9000003020963209E+37</v>
      </c>
      <c r="J115" s="2">
        <f>TREND(Calibration!$A$2:$A$4,Calibration!$B$2:$B$4,C115)</f>
        <v>420.48877576486115</v>
      </c>
      <c r="K115" s="2">
        <f>TREND(Calibration!$A$2:$A$4,Calibration!$C$2:$C$4,E115)</f>
        <v>514.45388775547838</v>
      </c>
      <c r="L115" s="2">
        <f>TREND(Calibration!$A$2:$A$4,Calibration!$D$2:$D$4,G115)</f>
        <v>639.5338457635562</v>
      </c>
    </row>
    <row r="116" spans="1:12" x14ac:dyDescent="0.25">
      <c r="A116">
        <v>570103</v>
      </c>
      <c r="B116">
        <v>14.680999760000001</v>
      </c>
      <c r="C116">
        <v>0.65339999999999998</v>
      </c>
      <c r="D116">
        <v>911.61401366999996</v>
      </c>
      <c r="E116">
        <v>1.27180004</v>
      </c>
      <c r="F116">
        <v>896.09399413999995</v>
      </c>
      <c r="G116">
        <v>1.6444000000000001</v>
      </c>
      <c r="H116">
        <v>9.9000003020963209E+37</v>
      </c>
      <c r="J116" s="2">
        <f>TREND(Calibration!$A$2:$A$4,Calibration!$B$2:$B$4,C116)</f>
        <v>417.48327098038152</v>
      </c>
      <c r="K116" s="2">
        <f>TREND(Calibration!$A$2:$A$4,Calibration!$C$2:$C$4,E116)</f>
        <v>494.79104733915824</v>
      </c>
      <c r="L116" s="2">
        <f>TREND(Calibration!$A$2:$A$4,Calibration!$D$2:$D$4,G116)</f>
        <v>636.85428840627151</v>
      </c>
    </row>
    <row r="117" spans="1:12" x14ac:dyDescent="0.25">
      <c r="A117">
        <v>575102</v>
      </c>
      <c r="B117">
        <v>14.678000450000001</v>
      </c>
      <c r="C117">
        <v>0.65069997000000002</v>
      </c>
      <c r="D117">
        <v>1034.9649658200001</v>
      </c>
      <c r="E117">
        <v>1.2733999499999999</v>
      </c>
      <c r="F117">
        <v>1230.2089843700001</v>
      </c>
      <c r="G117">
        <v>1.62609994</v>
      </c>
      <c r="H117">
        <v>9.9000003020963209E+37</v>
      </c>
      <c r="J117" s="2">
        <f>TREND(Calibration!$A$2:$A$4,Calibration!$B$2:$B$4,C117)</f>
        <v>415.82715134657923</v>
      </c>
      <c r="K117" s="2">
        <f>TREND(Calibration!$A$2:$A$4,Calibration!$C$2:$C$4,E117)</f>
        <v>495.43834776925064</v>
      </c>
      <c r="L117" s="2">
        <f>TREND(Calibration!$A$2:$A$4,Calibration!$D$2:$D$4,G117)</f>
        <v>629.31029071830585</v>
      </c>
    </row>
    <row r="118" spans="1:12" x14ac:dyDescent="0.25">
      <c r="A118">
        <v>580103</v>
      </c>
      <c r="B118">
        <v>14.623999599999999</v>
      </c>
      <c r="C118">
        <v>0.65780002000000004</v>
      </c>
      <c r="D118">
        <v>630.69201659999999</v>
      </c>
      <c r="E118">
        <v>1.29069996</v>
      </c>
      <c r="F118">
        <v>9.9000003020963209E+37</v>
      </c>
      <c r="G118">
        <v>1.6276999700000001</v>
      </c>
      <c r="H118">
        <v>9.9000003020963209E+37</v>
      </c>
      <c r="J118" s="2">
        <f>TREND(Calibration!$A$2:$A$4,Calibration!$B$2:$B$4,C118)</f>
        <v>420.18211488623547</v>
      </c>
      <c r="K118" s="2">
        <f>TREND(Calibration!$A$2:$A$4,Calibration!$C$2:$C$4,E118)</f>
        <v>502.43768142777094</v>
      </c>
      <c r="L118" s="2">
        <f>TREND(Calibration!$A$2:$A$4,Calibration!$D$2:$D$4,G118)</f>
        <v>629.96988542021813</v>
      </c>
    </row>
    <row r="119" spans="1:12" x14ac:dyDescent="0.25">
      <c r="A119">
        <v>585105</v>
      </c>
      <c r="B119">
        <v>14.52999973</v>
      </c>
      <c r="C119">
        <v>0.65450001000000002</v>
      </c>
      <c r="D119">
        <v>9.9000003020963209E+37</v>
      </c>
      <c r="E119">
        <v>1.32529998</v>
      </c>
      <c r="F119">
        <v>1172.36096191</v>
      </c>
      <c r="G119">
        <v>1.64170003</v>
      </c>
      <c r="H119">
        <v>9.9000003020963209E+37</v>
      </c>
      <c r="J119" s="2">
        <f>TREND(Calibration!$A$2:$A$4,Calibration!$B$2:$B$4,C119)</f>
        <v>418.15798502369915</v>
      </c>
      <c r="K119" s="2">
        <f>TREND(Calibration!$A$2:$A$4,Calibration!$C$2:$C$4,E119)</f>
        <v>516.43634874481165</v>
      </c>
      <c r="L119" s="2">
        <f>TREND(Calibration!$A$2:$A$4,Calibration!$D$2:$D$4,G119)</f>
        <v>635.7412555835607</v>
      </c>
    </row>
    <row r="120" spans="1:12" x14ac:dyDescent="0.25">
      <c r="A120">
        <v>590104</v>
      </c>
      <c r="B120">
        <v>14.498999599999999</v>
      </c>
      <c r="C120">
        <v>0.65719998000000002</v>
      </c>
      <c r="D120">
        <v>301.20498657000002</v>
      </c>
      <c r="E120">
        <v>1.2836999899999999</v>
      </c>
      <c r="F120">
        <v>9.9000003020963209E+37</v>
      </c>
      <c r="G120">
        <v>1.64769995</v>
      </c>
      <c r="H120">
        <v>9.9000003020963209E+37</v>
      </c>
      <c r="J120" s="2">
        <f>TREND(Calibration!$A$2:$A$4,Calibration!$B$2:$B$4,C120)</f>
        <v>419.81406785525184</v>
      </c>
      <c r="K120" s="2">
        <f>TREND(Calibration!$A$2:$A$4,Calibration!$C$2:$C$4,E120)</f>
        <v>499.60559487813123</v>
      </c>
      <c r="L120" s="2">
        <f>TREND(Calibration!$A$2:$A$4,Calibration!$D$2:$D$4,G120)</f>
        <v>638.21465635973186</v>
      </c>
    </row>
    <row r="121" spans="1:12" x14ac:dyDescent="0.25">
      <c r="A121">
        <v>595104</v>
      </c>
      <c r="B121">
        <v>14.40499973</v>
      </c>
      <c r="C121">
        <v>0.65560001000000001</v>
      </c>
      <c r="D121">
        <v>1020.27001953</v>
      </c>
      <c r="E121">
        <v>1.25940001</v>
      </c>
      <c r="F121">
        <v>9.9000003020963209E+37</v>
      </c>
      <c r="G121">
        <v>1.64170003</v>
      </c>
      <c r="H121">
        <v>9.9000003020963209E+37</v>
      </c>
      <c r="J121" s="2">
        <f>TREND(Calibration!$A$2:$A$4,Calibration!$B$2:$B$4,C121)</f>
        <v>418.83269293330846</v>
      </c>
      <c r="K121" s="2">
        <f>TREND(Calibration!$A$2:$A$4,Calibration!$C$2:$C$4,E121)</f>
        <v>489.77417466997122</v>
      </c>
      <c r="L121" s="2">
        <f>TREND(Calibration!$A$2:$A$4,Calibration!$D$2:$D$4,G121)</f>
        <v>635.7412555835607</v>
      </c>
    </row>
    <row r="122" spans="1:12" x14ac:dyDescent="0.25">
      <c r="A122">
        <v>600114</v>
      </c>
      <c r="B122">
        <v>14.34000015</v>
      </c>
      <c r="C122">
        <v>0.65719998000000002</v>
      </c>
      <c r="D122">
        <v>9.9000003020963209E+37</v>
      </c>
      <c r="E122">
        <v>1.2668999400000001</v>
      </c>
      <c r="F122">
        <v>600.09399413999995</v>
      </c>
      <c r="G122">
        <v>1.6612000499999999</v>
      </c>
      <c r="H122">
        <v>9.9000003020963209E+37</v>
      </c>
      <c r="J122" s="2">
        <f>TREND(Calibration!$A$2:$A$4,Calibration!$B$2:$B$4,C122)</f>
        <v>419.81406785525184</v>
      </c>
      <c r="K122" s="2">
        <f>TREND(Calibration!$A$2:$A$4,Calibration!$C$2:$C$4,E122)</f>
        <v>492.80853779956169</v>
      </c>
      <c r="L122" s="2">
        <f>TREND(Calibration!$A$2:$A$4,Calibration!$D$2:$D$4,G122)</f>
        <v>643.77992353302545</v>
      </c>
    </row>
    <row r="123" spans="1:12" x14ac:dyDescent="0.25">
      <c r="A123">
        <v>605104</v>
      </c>
      <c r="B123">
        <v>14.269000050000001</v>
      </c>
      <c r="C123">
        <v>0.65399998000000004</v>
      </c>
      <c r="D123">
        <v>9.9000003020963209E+37</v>
      </c>
      <c r="E123">
        <v>1.2869000399999999</v>
      </c>
      <c r="F123">
        <v>750.19299316000001</v>
      </c>
      <c r="G123">
        <v>1.6627999499999999</v>
      </c>
      <c r="H123">
        <v>9.9000003020963209E+37</v>
      </c>
      <c r="J123" s="2">
        <f>TREND(Calibration!$A$2:$A$4,Calibration!$B$2:$B$4,C123)</f>
        <v>417.85128120911554</v>
      </c>
      <c r="K123" s="2">
        <f>TREND(Calibration!$A$2:$A$4,Calibration!$C$2:$C$4,E123)</f>
        <v>500.90028879298723</v>
      </c>
      <c r="L123" s="2">
        <f>TREND(Calibration!$A$2:$A$4,Calibration!$D$2:$D$4,G123)</f>
        <v>644.43946464387295</v>
      </c>
    </row>
    <row r="124" spans="1:12" x14ac:dyDescent="0.25">
      <c r="A124">
        <v>610128</v>
      </c>
      <c r="B124">
        <v>14.28499985</v>
      </c>
      <c r="C124">
        <v>0.65880000999999999</v>
      </c>
      <c r="D124">
        <v>385.39199829</v>
      </c>
      <c r="E124">
        <v>1.28750002</v>
      </c>
      <c r="F124">
        <v>9.9000003020963209E+37</v>
      </c>
      <c r="G124">
        <v>1.6396000399999999</v>
      </c>
      <c r="H124">
        <v>9.9000003020963209E+37</v>
      </c>
      <c r="J124" s="2">
        <f>TREND(Calibration!$A$2:$A$4,Calibration!$B$2:$B$4,C124)</f>
        <v>420.79547957944476</v>
      </c>
      <c r="K124" s="2">
        <f>TREND(Calibration!$A$2:$A$4,Calibration!$C$2:$C$4,E124)</f>
        <v>501.14303201732287</v>
      </c>
      <c r="L124" s="2">
        <f>TREND(Calibration!$A$2:$A$4,Calibration!$D$2:$D$4,G124)</f>
        <v>634.87555789159944</v>
      </c>
    </row>
    <row r="125" spans="1:12" x14ac:dyDescent="0.25">
      <c r="A125">
        <v>615104</v>
      </c>
      <c r="B125">
        <v>14.243000029999999</v>
      </c>
      <c r="C125">
        <v>0.65289998000000005</v>
      </c>
      <c r="D125">
        <v>9.9000003020963209E+37</v>
      </c>
      <c r="E125">
        <v>1.2879999900000001</v>
      </c>
      <c r="F125">
        <v>532.48901366999996</v>
      </c>
      <c r="G125">
        <v>1.63469994</v>
      </c>
      <c r="H125">
        <v>9.9000003020963209E+37</v>
      </c>
      <c r="J125" s="2">
        <f>TREND(Calibration!$A$2:$A$4,Calibration!$B$2:$B$4,C125)</f>
        <v>417.17657329950623</v>
      </c>
      <c r="K125" s="2">
        <f>TREND(Calibration!$A$2:$A$4,Calibration!$C$2:$C$4,E125)</f>
        <v>501.34531264312898</v>
      </c>
      <c r="L125" s="2">
        <f>TREND(Calibration!$A$2:$A$4,Calibration!$D$2:$D$4,G125)</f>
        <v>632.8555457675518</v>
      </c>
    </row>
    <row r="126" spans="1:12" x14ac:dyDescent="0.25">
      <c r="A126">
        <v>620104</v>
      </c>
      <c r="B126">
        <v>14.227000240000001</v>
      </c>
      <c r="C126">
        <v>0.65399998000000004</v>
      </c>
      <c r="D126">
        <v>1362.3699951200001</v>
      </c>
      <c r="E126">
        <v>1.2826000500000001</v>
      </c>
      <c r="F126">
        <v>237.44999695000001</v>
      </c>
      <c r="G126">
        <v>1.6270999900000001</v>
      </c>
      <c r="H126">
        <v>9.9000003020963209E+37</v>
      </c>
      <c r="J126" s="2">
        <f>TREND(Calibration!$A$2:$A$4,Calibration!$B$2:$B$4,C126)</f>
        <v>417.85128120911554</v>
      </c>
      <c r="K126" s="2">
        <f>TREND(Calibration!$A$2:$A$4,Calibration!$C$2:$C$4,E126)</f>
        <v>499.16057507384494</v>
      </c>
      <c r="L126" s="2">
        <f>TREND(Calibration!$A$2:$A$4,Calibration!$D$2:$D$4,G126)</f>
        <v>629.72255028946847</v>
      </c>
    </row>
    <row r="127" spans="1:12" x14ac:dyDescent="0.25">
      <c r="A127">
        <v>625104</v>
      </c>
      <c r="B127">
        <v>14.18500042</v>
      </c>
      <c r="C127">
        <v>0.65609998000000003</v>
      </c>
      <c r="D127">
        <v>1255.5970459</v>
      </c>
      <c r="E127">
        <v>1.2798999499999999</v>
      </c>
      <c r="F127">
        <v>124.42099761999999</v>
      </c>
      <c r="G127">
        <v>1.6352000200000001</v>
      </c>
      <c r="H127">
        <v>9.9000003020963209E+37</v>
      </c>
      <c r="J127" s="2">
        <f>TREND(Calibration!$A$2:$A$4,Calibration!$B$2:$B$4,C127)</f>
        <v>419.13935994564247</v>
      </c>
      <c r="K127" s="2">
        <f>TREND(Calibration!$A$2:$A$4,Calibration!$C$2:$C$4,E127)</f>
        <v>498.06815369308435</v>
      </c>
      <c r="L127" s="2">
        <f>TREND(Calibration!$A$2:$A$4,Calibration!$D$2:$D$4,G127)</f>
        <v>633.06169822627589</v>
      </c>
    </row>
    <row r="128" spans="1:12" x14ac:dyDescent="0.25">
      <c r="A128">
        <v>630103</v>
      </c>
      <c r="B128">
        <v>14.178000450000001</v>
      </c>
      <c r="C128">
        <v>0.65719998000000002</v>
      </c>
      <c r="D128">
        <v>781.83398437000005</v>
      </c>
      <c r="E128">
        <v>1.28149998</v>
      </c>
      <c r="F128">
        <v>461.40899658000001</v>
      </c>
      <c r="G128">
        <v>1.6315000099999999</v>
      </c>
      <c r="H128">
        <v>9.9000003020963209E+37</v>
      </c>
      <c r="J128" s="2">
        <f>TREND(Calibration!$A$2:$A$4,Calibration!$B$2:$B$4,C128)</f>
        <v>419.81406785525184</v>
      </c>
      <c r="K128" s="2">
        <f>TREND(Calibration!$A$2:$A$4,Calibration!$C$2:$C$4,E128)</f>
        <v>498.71550267344003</v>
      </c>
      <c r="L128" s="2">
        <f>TREND(Calibration!$A$2:$A$4,Calibration!$D$2:$D$4,G128)</f>
        <v>631.53640995479202</v>
      </c>
    </row>
    <row r="129" spans="1:12" x14ac:dyDescent="0.25">
      <c r="A129">
        <v>635103</v>
      </c>
      <c r="B129">
        <v>14.12899971</v>
      </c>
      <c r="C129">
        <v>0.65450001000000002</v>
      </c>
      <c r="D129">
        <v>9.9000003020963209E+37</v>
      </c>
      <c r="E129">
        <v>1.2869000399999999</v>
      </c>
      <c r="F129">
        <v>383.48498534999999</v>
      </c>
      <c r="G129">
        <v>1.6396000399999999</v>
      </c>
      <c r="H129">
        <v>9.9000003020963209E+37</v>
      </c>
      <c r="J129" s="2">
        <f>TREND(Calibration!$A$2:$A$4,Calibration!$B$2:$B$4,C129)</f>
        <v>418.15798502369915</v>
      </c>
      <c r="K129" s="2">
        <f>TREND(Calibration!$A$2:$A$4,Calibration!$C$2:$C$4,E129)</f>
        <v>500.90028879298723</v>
      </c>
      <c r="L129" s="2">
        <f>TREND(Calibration!$A$2:$A$4,Calibration!$D$2:$D$4,G129)</f>
        <v>634.87555789159944</v>
      </c>
    </row>
    <row r="130" spans="1:12" x14ac:dyDescent="0.25">
      <c r="A130">
        <v>640104</v>
      </c>
      <c r="B130">
        <v>14.10999966</v>
      </c>
      <c r="C130">
        <v>0.65939999000000005</v>
      </c>
      <c r="D130">
        <v>879.21301270000004</v>
      </c>
      <c r="E130">
        <v>1.2902</v>
      </c>
      <c r="F130">
        <v>660.99499512</v>
      </c>
      <c r="G130">
        <v>1.63469994</v>
      </c>
      <c r="H130">
        <v>9.9000003020963209E+37</v>
      </c>
      <c r="J130" s="2">
        <f>TREND(Calibration!$A$2:$A$4,Calibration!$B$2:$B$4,C130)</f>
        <v>421.16348980817878</v>
      </c>
      <c r="K130" s="2">
        <f>TREND(Calibration!$A$2:$A$4,Calibration!$C$2:$C$4,E130)</f>
        <v>502.23540484782029</v>
      </c>
      <c r="L130" s="2">
        <f>TREND(Calibration!$A$2:$A$4,Calibration!$D$2:$D$4,G130)</f>
        <v>632.8555457675518</v>
      </c>
    </row>
    <row r="131" spans="1:12" x14ac:dyDescent="0.25">
      <c r="A131">
        <v>645103</v>
      </c>
      <c r="B131">
        <v>14.071000099999999</v>
      </c>
      <c r="C131">
        <v>0.66210002000000001</v>
      </c>
      <c r="D131">
        <v>907.24597168000003</v>
      </c>
      <c r="E131">
        <v>1.2891000500000001</v>
      </c>
      <c r="F131">
        <v>930.01397704999999</v>
      </c>
      <c r="G131">
        <v>1.63310003</v>
      </c>
      <c r="H131">
        <v>9.9000003020963209E+37</v>
      </c>
      <c r="J131" s="2">
        <f>TREND(Calibration!$A$2:$A$4,Calibration!$B$2:$B$4,C131)</f>
        <v>422.81960944198107</v>
      </c>
      <c r="K131" s="2">
        <f>TREND(Calibration!$A$2:$A$4,Calibration!$C$2:$C$4,E131)</f>
        <v>501.79038099767854</v>
      </c>
      <c r="L131" s="2">
        <f>TREND(Calibration!$A$2:$A$4,Calibration!$D$2:$D$4,G131)</f>
        <v>632.19600053431475</v>
      </c>
    </row>
    <row r="132" spans="1:12" x14ac:dyDescent="0.25">
      <c r="A132">
        <v>650103</v>
      </c>
      <c r="B132">
        <v>14.02000046</v>
      </c>
      <c r="C132">
        <v>0.66369997999999997</v>
      </c>
      <c r="D132">
        <v>1036.2519531200001</v>
      </c>
      <c r="E132">
        <v>1.2836999899999999</v>
      </c>
      <c r="F132">
        <v>1153.39904785</v>
      </c>
      <c r="G132">
        <v>1.6335999999999999</v>
      </c>
      <c r="H132">
        <v>9.9000003020963209E+37</v>
      </c>
      <c r="J132" s="2">
        <f>TREND(Calibration!$A$2:$A$4,Calibration!$B$2:$B$4,C132)</f>
        <v>423.80097823021606</v>
      </c>
      <c r="K132" s="2">
        <f>TREND(Calibration!$A$2:$A$4,Calibration!$C$2:$C$4,E132)</f>
        <v>499.60559487813123</v>
      </c>
      <c r="L132" s="2">
        <f>TREND(Calibration!$A$2:$A$4,Calibration!$D$2:$D$4,G132)</f>
        <v>632.40210764675328</v>
      </c>
    </row>
    <row r="133" spans="1:12" x14ac:dyDescent="0.25">
      <c r="A133">
        <v>655103</v>
      </c>
      <c r="B133">
        <v>14.02600002</v>
      </c>
      <c r="C133">
        <v>0.66589999</v>
      </c>
      <c r="D133">
        <v>960.37701416000004</v>
      </c>
      <c r="E133">
        <v>1.2841999500000001</v>
      </c>
      <c r="F133">
        <v>1020.94598389</v>
      </c>
      <c r="G133">
        <v>1.62820005</v>
      </c>
      <c r="H133">
        <v>9.9000003020963209E+37</v>
      </c>
      <c r="J133" s="2">
        <f>TREND(Calibration!$A$2:$A$4,Calibration!$B$2:$B$4,C133)</f>
        <v>425.15040018314306</v>
      </c>
      <c r="K133" s="2">
        <f>TREND(Calibration!$A$2:$A$4,Calibration!$C$2:$C$4,E133)</f>
        <v>499.8078714580821</v>
      </c>
      <c r="L133" s="2">
        <f>TREND(Calibration!$A$2:$A$4,Calibration!$D$2:$D$4,G133)</f>
        <v>630.17603787894211</v>
      </c>
    </row>
    <row r="134" spans="1:12" x14ac:dyDescent="0.25">
      <c r="A134">
        <v>660104</v>
      </c>
      <c r="B134">
        <v>14.02600002</v>
      </c>
      <c r="C134">
        <v>0.66530001000000005</v>
      </c>
      <c r="D134">
        <v>422.17599487000001</v>
      </c>
      <c r="E134">
        <v>1.2798999499999999</v>
      </c>
      <c r="F134">
        <v>9.9000003020963209E+37</v>
      </c>
      <c r="G134">
        <v>1.6297999599999999</v>
      </c>
      <c r="H134">
        <v>9.9000003020963209E+37</v>
      </c>
      <c r="J134" s="2">
        <f>TREND(Calibration!$A$2:$A$4,Calibration!$B$2:$B$4,C134)</f>
        <v>424.7823899544091</v>
      </c>
      <c r="K134" s="2">
        <f>TREND(Calibration!$A$2:$A$4,Calibration!$C$2:$C$4,E134)</f>
        <v>498.06815369308435</v>
      </c>
      <c r="L134" s="2">
        <f>TREND(Calibration!$A$2:$A$4,Calibration!$D$2:$D$4,G134)</f>
        <v>630.83558311217928</v>
      </c>
    </row>
    <row r="135" spans="1:12" x14ac:dyDescent="0.25">
      <c r="A135">
        <v>665103</v>
      </c>
      <c r="B135">
        <v>13.98400021</v>
      </c>
      <c r="C135">
        <v>0.66530001000000005</v>
      </c>
      <c r="D135">
        <v>9.9000003020963209E+37</v>
      </c>
      <c r="E135">
        <v>1.28100002</v>
      </c>
      <c r="F135">
        <v>805.30200194999998</v>
      </c>
      <c r="G135">
        <v>1.63419998</v>
      </c>
      <c r="H135">
        <v>9.9000003020963209E+37</v>
      </c>
      <c r="J135" s="2">
        <f>TREND(Calibration!$A$2:$A$4,Calibration!$B$2:$B$4,C135)</f>
        <v>424.7823899544091</v>
      </c>
      <c r="K135" s="2">
        <f>TREND(Calibration!$A$2:$A$4,Calibration!$C$2:$C$4,E135)</f>
        <v>498.51322609348927</v>
      </c>
      <c r="L135" s="2">
        <f>TREND(Calibration!$A$2:$A$4,Calibration!$D$2:$D$4,G135)</f>
        <v>632.64944277750283</v>
      </c>
    </row>
    <row r="136" spans="1:12" x14ac:dyDescent="0.25">
      <c r="A136">
        <v>670103</v>
      </c>
      <c r="B136">
        <v>13.9659996</v>
      </c>
      <c r="C136">
        <v>0.66320002</v>
      </c>
      <c r="D136">
        <v>398.82101440000002</v>
      </c>
      <c r="E136">
        <v>1.28639996</v>
      </c>
      <c r="F136">
        <v>9.9000003020963209E+37</v>
      </c>
      <c r="G136">
        <v>1.6368999500000001</v>
      </c>
      <c r="H136">
        <v>9.9000003020963209E+37</v>
      </c>
      <c r="J136" s="2">
        <f>TREND(Calibration!$A$2:$A$4,Calibration!$B$2:$B$4,C136)</f>
        <v>423.49431735159038</v>
      </c>
      <c r="K136" s="2">
        <f>TREND(Calibration!$A$2:$A$4,Calibration!$C$2:$C$4,E136)</f>
        <v>500.6979636627733</v>
      </c>
      <c r="L136" s="2">
        <f>TREND(Calibration!$A$2:$A$4,Calibration!$D$2:$D$4,G136)</f>
        <v>633.76247560021363</v>
      </c>
    </row>
    <row r="137" spans="1:12" x14ac:dyDescent="0.25">
      <c r="A137">
        <v>675103</v>
      </c>
      <c r="B137">
        <v>13.885999679999999</v>
      </c>
      <c r="C137">
        <v>0.65780002000000004</v>
      </c>
      <c r="D137">
        <v>9.9000003020963209E+37</v>
      </c>
      <c r="E137">
        <v>1.2902</v>
      </c>
      <c r="F137">
        <v>1098.13903809</v>
      </c>
      <c r="G137">
        <v>1.63789999</v>
      </c>
      <c r="H137">
        <v>9.9000003020963209E+37</v>
      </c>
      <c r="J137" s="2">
        <f>TREND(Calibration!$A$2:$A$4,Calibration!$B$2:$B$4,C137)</f>
        <v>420.18211488623547</v>
      </c>
      <c r="K137" s="2">
        <f>TREND(Calibration!$A$2:$A$4,Calibration!$C$2:$C$4,E137)</f>
        <v>502.23540484782029</v>
      </c>
      <c r="L137" s="2">
        <f>TREND(Calibration!$A$2:$A$4,Calibration!$D$2:$D$4,G137)</f>
        <v>634.17473104898659</v>
      </c>
    </row>
    <row r="138" spans="1:12" x14ac:dyDescent="0.25">
      <c r="A138">
        <v>680105</v>
      </c>
      <c r="B138">
        <v>13.92099953</v>
      </c>
      <c r="C138">
        <v>0.66259997999999998</v>
      </c>
      <c r="D138">
        <v>829.61102295000001</v>
      </c>
      <c r="E138">
        <v>1.30200005</v>
      </c>
      <c r="F138">
        <v>9.9000003020963209E+37</v>
      </c>
      <c r="G138">
        <v>1.62609994</v>
      </c>
      <c r="H138">
        <v>9.9000003020963209E+37</v>
      </c>
      <c r="J138" s="2">
        <f>TREND(Calibration!$A$2:$A$4,Calibration!$B$2:$B$4,C138)</f>
        <v>423.12627032060675</v>
      </c>
      <c r="K138" s="2">
        <f>TREND(Calibration!$A$2:$A$4,Calibration!$C$2:$C$4,E138)</f>
        <v>507.00953429267156</v>
      </c>
      <c r="L138" s="2">
        <f>TREND(Calibration!$A$2:$A$4,Calibration!$D$2:$D$4,G138)</f>
        <v>629.31029071830585</v>
      </c>
    </row>
    <row r="139" spans="1:12" x14ac:dyDescent="0.25">
      <c r="A139">
        <v>685105</v>
      </c>
      <c r="B139">
        <v>13.93700027</v>
      </c>
      <c r="C139">
        <v>0.66210002000000001</v>
      </c>
      <c r="D139">
        <v>827.15301513999998</v>
      </c>
      <c r="E139">
        <v>1.3177000299999999</v>
      </c>
      <c r="F139">
        <v>9.9000003020963209E+37</v>
      </c>
      <c r="G139">
        <v>1.62390006</v>
      </c>
      <c r="H139">
        <v>9.9000003020963209E+37</v>
      </c>
      <c r="J139" s="2">
        <f>TREND(Calibration!$A$2:$A$4,Calibration!$B$2:$B$4,C139)</f>
        <v>422.81960944198107</v>
      </c>
      <c r="K139" s="2">
        <f>TREND(Calibration!$A$2:$A$4,Calibration!$C$2:$C$4,E139)</f>
        <v>513.3615189708363</v>
      </c>
      <c r="L139" s="2">
        <f>TREND(Calibration!$A$2:$A$4,Calibration!$D$2:$D$4,G139)</f>
        <v>628.4034144767088</v>
      </c>
    </row>
    <row r="140" spans="1:12" x14ac:dyDescent="0.25">
      <c r="A140">
        <v>690105</v>
      </c>
      <c r="B140">
        <v>13.92199993</v>
      </c>
      <c r="C140">
        <v>0.65939999000000005</v>
      </c>
      <c r="D140">
        <v>900.81402588000003</v>
      </c>
      <c r="E140">
        <v>1.3014999599999999</v>
      </c>
      <c r="F140">
        <v>9.9000003020963209E+37</v>
      </c>
      <c r="G140">
        <v>1.6244000199999999</v>
      </c>
      <c r="H140">
        <v>9.9000003020963209E+37</v>
      </c>
      <c r="J140" s="2">
        <f>TREND(Calibration!$A$2:$A$4,Calibration!$B$2:$B$4,C140)</f>
        <v>421.16348980817878</v>
      </c>
      <c r="K140" s="2">
        <f>TREND(Calibration!$A$2:$A$4,Calibration!$C$2:$C$4,E140)</f>
        <v>506.80720511660229</v>
      </c>
      <c r="L140" s="2">
        <f>TREND(Calibration!$A$2:$A$4,Calibration!$D$2:$D$4,G140)</f>
        <v>628.60951746675767</v>
      </c>
    </row>
    <row r="141" spans="1:12" x14ac:dyDescent="0.25">
      <c r="A141">
        <v>695105</v>
      </c>
      <c r="B141">
        <v>13.940999980000001</v>
      </c>
      <c r="C141">
        <v>0.66640001999999998</v>
      </c>
      <c r="D141">
        <v>905.15399170000001</v>
      </c>
      <c r="E141">
        <v>1.2922999900000001</v>
      </c>
      <c r="F141">
        <v>9.9000003020963209E+37</v>
      </c>
      <c r="G141">
        <v>1.6223000299999999</v>
      </c>
      <c r="H141">
        <v>9.9000003020963209E+37</v>
      </c>
      <c r="J141" s="2">
        <f>TREND(Calibration!$A$2:$A$4,Calibration!$B$2:$B$4,C141)</f>
        <v>425.45710399772662</v>
      </c>
      <c r="K141" s="2">
        <f>TREND(Calibration!$A$2:$A$4,Calibration!$C$2:$C$4,E141)</f>
        <v>503.08503040812661</v>
      </c>
      <c r="L141" s="2">
        <f>TREND(Calibration!$A$2:$A$4,Calibration!$D$2:$D$4,G141)</f>
        <v>627.74381977479652</v>
      </c>
    </row>
    <row r="142" spans="1:12" x14ac:dyDescent="0.25">
      <c r="A142">
        <v>700105</v>
      </c>
      <c r="B142">
        <v>13.993000029999999</v>
      </c>
      <c r="C142">
        <v>0.67019998999999997</v>
      </c>
      <c r="D142">
        <v>818.49798583999996</v>
      </c>
      <c r="E142">
        <v>1.3118000000000001</v>
      </c>
      <c r="F142">
        <v>9.9000003020963209E+37</v>
      </c>
      <c r="G142">
        <v>1.6093000200000001</v>
      </c>
      <c r="H142">
        <v>9.9000003020963209E+37</v>
      </c>
      <c r="J142" s="2">
        <f>TREND(Calibration!$A$2:$A$4,Calibration!$B$2:$B$4,C142)</f>
        <v>427.78789473888867</v>
      </c>
      <c r="K142" s="2">
        <f>TREND(Calibration!$A$2:$A$4,Calibration!$C$2:$C$4,E142)</f>
        <v>510.97445222548299</v>
      </c>
      <c r="L142" s="2">
        <f>TREND(Calibration!$A$2:$A$4,Calibration!$D$2:$D$4,G142)</f>
        <v>622.38470918261658</v>
      </c>
    </row>
    <row r="143" spans="1:12" x14ac:dyDescent="0.25">
      <c r="A143">
        <v>705105</v>
      </c>
      <c r="B143">
        <v>13.993000029999999</v>
      </c>
      <c r="C143">
        <v>0.66640001999999998</v>
      </c>
      <c r="D143">
        <v>986.56097411999997</v>
      </c>
      <c r="E143">
        <v>1.30910003</v>
      </c>
      <c r="F143">
        <v>9.9000003020963209E+37</v>
      </c>
      <c r="G143">
        <v>1.5877000100000001</v>
      </c>
      <c r="H143">
        <v>9.9000003020963209E+37</v>
      </c>
      <c r="J143" s="2">
        <f>TREND(Calibration!$A$2:$A$4,Calibration!$B$2:$B$4,C143)</f>
        <v>425.45710399772662</v>
      </c>
      <c r="K143" s="2">
        <f>TREND(Calibration!$A$2:$A$4,Calibration!$C$2:$C$4,E143)</f>
        <v>509.88208344084092</v>
      </c>
      <c r="L143" s="2">
        <f>TREND(Calibration!$A$2:$A$4,Calibration!$D$2:$D$4,G143)</f>
        <v>613.48034354119068</v>
      </c>
    </row>
    <row r="144" spans="1:12" x14ac:dyDescent="0.25">
      <c r="A144">
        <v>710105</v>
      </c>
      <c r="B144">
        <v>13.97000027</v>
      </c>
      <c r="C144">
        <v>0.66149997999999999</v>
      </c>
      <c r="D144">
        <v>9.9000003020963209E+37</v>
      </c>
      <c r="E144">
        <v>1.28639996</v>
      </c>
      <c r="F144">
        <v>1125.73706055</v>
      </c>
      <c r="G144">
        <v>1.57149994</v>
      </c>
      <c r="H144">
        <v>9.9000003020963209E+37</v>
      </c>
      <c r="J144" s="2">
        <f>TREND(Calibration!$A$2:$A$4,Calibration!$B$2:$B$4,C144)</f>
        <v>422.45156241099738</v>
      </c>
      <c r="K144" s="2">
        <f>TREND(Calibration!$A$2:$A$4,Calibration!$C$2:$C$4,E144)</f>
        <v>500.6979636627733</v>
      </c>
      <c r="L144" s="2">
        <f>TREND(Calibration!$A$2:$A$4,Calibration!$D$2:$D$4,G144)</f>
        <v>606.80204354518628</v>
      </c>
    </row>
    <row r="145" spans="1:12" x14ac:dyDescent="0.25">
      <c r="A145">
        <v>715106</v>
      </c>
      <c r="B145">
        <v>14.00300026</v>
      </c>
      <c r="C145">
        <v>0.66750001999999997</v>
      </c>
      <c r="D145">
        <v>501.65899658000001</v>
      </c>
      <c r="E145">
        <v>1.2723</v>
      </c>
      <c r="F145">
        <v>9.9000003020963209E+37</v>
      </c>
      <c r="G145">
        <v>1.5618000000000001</v>
      </c>
      <c r="H145">
        <v>9.9000003020963209E+37</v>
      </c>
      <c r="J145" s="2">
        <f>TREND(Calibration!$A$2:$A$4,Calibration!$B$2:$B$4,C145)</f>
        <v>426.13181190733599</v>
      </c>
      <c r="K145" s="2">
        <f>TREND(Calibration!$A$2:$A$4,Calibration!$C$2:$C$4,E145)</f>
        <v>494.993323919109</v>
      </c>
      <c r="L145" s="2">
        <f>TREND(Calibration!$A$2:$A$4,Calibration!$D$2:$D$4,G145)</f>
        <v>602.8033503751418</v>
      </c>
    </row>
    <row r="146" spans="1:12" x14ac:dyDescent="0.25">
      <c r="A146">
        <v>720106</v>
      </c>
      <c r="B146">
        <v>14.01599979</v>
      </c>
      <c r="C146">
        <v>0.66799998000000005</v>
      </c>
      <c r="D146">
        <v>1185.4589843700001</v>
      </c>
      <c r="E146">
        <v>1.27499998</v>
      </c>
      <c r="F146">
        <v>1105.6729736299999</v>
      </c>
      <c r="G146">
        <v>1.5613000399999999</v>
      </c>
      <c r="H146">
        <v>9.9000003020963209E+37</v>
      </c>
      <c r="J146" s="2">
        <f>TREND(Calibration!$A$2:$A$4,Calibration!$B$2:$B$4,C146)</f>
        <v>426.43847278596172</v>
      </c>
      <c r="K146" s="2">
        <f>TREND(Calibration!$A$2:$A$4,Calibration!$C$2:$C$4,E146)</f>
        <v>496.08569674960631</v>
      </c>
      <c r="L146" s="2">
        <f>TREND(Calibration!$A$2:$A$4,Calibration!$D$2:$D$4,G146)</f>
        <v>602.59724738509271</v>
      </c>
    </row>
    <row r="147" spans="1:12" x14ac:dyDescent="0.25">
      <c r="A147">
        <v>725106</v>
      </c>
      <c r="B147">
        <v>13.961000439999999</v>
      </c>
      <c r="C147">
        <v>0.67019998999999997</v>
      </c>
      <c r="D147">
        <v>9.9000003020963209E+37</v>
      </c>
      <c r="E147">
        <v>1.2755999600000001</v>
      </c>
      <c r="F147">
        <v>410.29098511000001</v>
      </c>
      <c r="G147">
        <v>1.55209994</v>
      </c>
      <c r="H147">
        <v>9.9000003020963209E+37</v>
      </c>
      <c r="J147" s="2">
        <f>TREND(Calibration!$A$2:$A$4,Calibration!$B$2:$B$4,C147)</f>
        <v>427.78789473888867</v>
      </c>
      <c r="K147" s="2">
        <f>TREND(Calibration!$A$2:$A$4,Calibration!$C$2:$C$4,E147)</f>
        <v>496.32843997394195</v>
      </c>
      <c r="L147" s="2">
        <f>TREND(Calibration!$A$2:$A$4,Calibration!$D$2:$D$4,G147)</f>
        <v>598.8046077364221</v>
      </c>
    </row>
    <row r="148" spans="1:12" x14ac:dyDescent="0.25">
      <c r="A148">
        <v>730104</v>
      </c>
      <c r="B148">
        <v>13.96700001</v>
      </c>
      <c r="C148">
        <v>0.67339998000000001</v>
      </c>
      <c r="D148">
        <v>516.22100829999999</v>
      </c>
      <c r="E148">
        <v>1.2798999499999999</v>
      </c>
      <c r="F148">
        <v>957.30297852000001</v>
      </c>
      <c r="G148">
        <v>1.55260003</v>
      </c>
      <c r="H148">
        <v>9.9000003020963209E+37</v>
      </c>
      <c r="J148" s="2">
        <f>TREND(Calibration!$A$2:$A$4,Calibration!$B$2:$B$4,C148)</f>
        <v>429.75067525131669</v>
      </c>
      <c r="K148" s="2">
        <f>TREND(Calibration!$A$2:$A$4,Calibration!$C$2:$C$4,E148)</f>
        <v>498.06815369308435</v>
      </c>
      <c r="L148" s="2">
        <f>TREND(Calibration!$A$2:$A$4,Calibration!$D$2:$D$4,G148)</f>
        <v>599.01076431753575</v>
      </c>
    </row>
    <row r="149" spans="1:12" x14ac:dyDescent="0.25">
      <c r="A149">
        <v>735103</v>
      </c>
      <c r="B149">
        <v>13.94799995</v>
      </c>
      <c r="C149">
        <v>0.66909998999999998</v>
      </c>
      <c r="D149">
        <v>9.9000003020963209E+37</v>
      </c>
      <c r="E149">
        <v>1.2755999600000001</v>
      </c>
      <c r="F149">
        <v>773.68200683999999</v>
      </c>
      <c r="G149">
        <v>1.55050004</v>
      </c>
      <c r="H149">
        <v>9.9000003020963209E+37</v>
      </c>
      <c r="J149" s="2">
        <f>TREND(Calibration!$A$2:$A$4,Calibration!$B$2:$B$4,C149)</f>
        <v>427.1131868292793</v>
      </c>
      <c r="K149" s="2">
        <f>TREND(Calibration!$A$2:$A$4,Calibration!$C$2:$C$4,E149)</f>
        <v>496.32843997394195</v>
      </c>
      <c r="L149" s="2">
        <f>TREND(Calibration!$A$2:$A$4,Calibration!$D$2:$D$4,G149)</f>
        <v>598.1450666255746</v>
      </c>
    </row>
    <row r="150" spans="1:12" x14ac:dyDescent="0.25">
      <c r="A150">
        <v>740103</v>
      </c>
      <c r="B150">
        <v>13.989999770000001</v>
      </c>
      <c r="C150">
        <v>0.67669999999999997</v>
      </c>
      <c r="D150">
        <v>1159.7139892600001</v>
      </c>
      <c r="E150">
        <v>1.25880003</v>
      </c>
      <c r="F150">
        <v>1133.1569824200001</v>
      </c>
      <c r="G150">
        <v>1.5418000199999999</v>
      </c>
      <c r="H150">
        <v>9.9000003020963209E+37</v>
      </c>
      <c r="J150" s="2">
        <f>TREND(Calibration!$A$2:$A$4,Calibration!$B$2:$B$4,C150)</f>
        <v>431.77481124756122</v>
      </c>
      <c r="K150" s="2">
        <f>TREND(Calibration!$A$2:$A$4,Calibration!$C$2:$C$4,E150)</f>
        <v>489.53143144563552</v>
      </c>
      <c r="L150" s="2">
        <f>TREND(Calibration!$A$2:$A$4,Calibration!$D$2:$D$4,G150)</f>
        <v>594.55857943562796</v>
      </c>
    </row>
    <row r="151" spans="1:12" x14ac:dyDescent="0.25">
      <c r="A151">
        <v>745103</v>
      </c>
      <c r="B151">
        <v>14.05500031</v>
      </c>
      <c r="C151">
        <v>0.67879999000000002</v>
      </c>
      <c r="D151">
        <v>1120.1180419899999</v>
      </c>
      <c r="E151">
        <v>1.2486000100000001</v>
      </c>
      <c r="F151">
        <v>1317.9639892600001</v>
      </c>
      <c r="G151">
        <v>1.5397000300000001</v>
      </c>
      <c r="H151">
        <v>9.9000003020963209E+37</v>
      </c>
      <c r="J151" s="2">
        <f>TREND(Calibration!$A$2:$A$4,Calibration!$B$2:$B$4,C151)</f>
        <v>433.06288385037993</v>
      </c>
      <c r="K151" s="2">
        <f>TREND(Calibration!$A$2:$A$4,Calibration!$C$2:$C$4,E151)</f>
        <v>485.40465098113987</v>
      </c>
      <c r="L151" s="2">
        <f>TREND(Calibration!$A$2:$A$4,Calibration!$D$2:$D$4,G151)</f>
        <v>593.69288174366693</v>
      </c>
    </row>
    <row r="152" spans="1:12" x14ac:dyDescent="0.25">
      <c r="A152">
        <v>750103</v>
      </c>
      <c r="B152">
        <v>14.149000170000001</v>
      </c>
      <c r="C152">
        <v>0.67449999000000005</v>
      </c>
      <c r="D152">
        <v>981.45599364999998</v>
      </c>
      <c r="E152">
        <v>1.24699998</v>
      </c>
      <c r="F152">
        <v>9.9000003020963209E+37</v>
      </c>
      <c r="G152">
        <v>1.5359</v>
      </c>
      <c r="H152">
        <v>9.9000003020963209E+37</v>
      </c>
      <c r="J152" s="2">
        <f>TREND(Calibration!$A$2:$A$4,Calibration!$B$2:$B$4,C152)</f>
        <v>430.42538929463433</v>
      </c>
      <c r="K152" s="2">
        <f>TREND(Calibration!$A$2:$A$4,Calibration!$C$2:$C$4,E152)</f>
        <v>484.75730200078419</v>
      </c>
      <c r="L152" s="2">
        <f>TREND(Calibration!$A$2:$A$4,Calibration!$D$2:$D$4,G152)</f>
        <v>592.12636133148249</v>
      </c>
    </row>
    <row r="153" spans="1:12" x14ac:dyDescent="0.25">
      <c r="A153">
        <v>755104</v>
      </c>
      <c r="B153">
        <v>14.22000027</v>
      </c>
      <c r="C153">
        <v>0.68210000000000004</v>
      </c>
      <c r="D153">
        <v>683.64099121000004</v>
      </c>
      <c r="E153">
        <v>1.31120002</v>
      </c>
      <c r="F153">
        <v>9.9000003020963209E+37</v>
      </c>
      <c r="G153">
        <v>1.52180004</v>
      </c>
      <c r="H153">
        <v>9.9000003020963209E+37</v>
      </c>
      <c r="J153" s="2">
        <f>TREND(Calibration!$A$2:$A$4,Calibration!$B$2:$B$4,C153)</f>
        <v>435.08701371291625</v>
      </c>
      <c r="K153" s="2">
        <f>TREND(Calibration!$A$2:$A$4,Calibration!$C$2:$C$4,E153)</f>
        <v>510.73170900114735</v>
      </c>
      <c r="L153" s="2">
        <f>TREND(Calibration!$A$2:$A$4,Calibration!$D$2:$D$4,G153)</f>
        <v>586.31380849611435</v>
      </c>
    </row>
    <row r="154" spans="1:12" x14ac:dyDescent="0.25">
      <c r="A154">
        <v>760105</v>
      </c>
      <c r="B154">
        <v>14.29800034</v>
      </c>
      <c r="C154">
        <v>0.67610002000000002</v>
      </c>
      <c r="D154">
        <v>911.02600098000005</v>
      </c>
      <c r="E154">
        <v>1.28639996</v>
      </c>
      <c r="F154">
        <v>9.9000003020963209E+37</v>
      </c>
      <c r="G154">
        <v>1.52289999</v>
      </c>
      <c r="H154">
        <v>9.9000003020963209E+37</v>
      </c>
      <c r="J154" s="2">
        <f>TREND(Calibration!$A$2:$A$4,Calibration!$B$2:$B$4,C154)</f>
        <v>431.40680101882725</v>
      </c>
      <c r="K154" s="2">
        <f>TREND(Calibration!$A$2:$A$4,Calibration!$C$2:$C$4,E154)</f>
        <v>500.6979636627733</v>
      </c>
      <c r="L154" s="2">
        <f>TREND(Calibration!$A$2:$A$4,Calibration!$D$2:$D$4,G154)</f>
        <v>586.76725073930243</v>
      </c>
    </row>
    <row r="155" spans="1:12" x14ac:dyDescent="0.25">
      <c r="A155">
        <v>765105</v>
      </c>
      <c r="B155">
        <v>14.37899971</v>
      </c>
      <c r="C155">
        <v>0.67129998999999996</v>
      </c>
      <c r="D155">
        <v>987.57598876999998</v>
      </c>
      <c r="E155">
        <v>1.2788000100000001</v>
      </c>
      <c r="F155">
        <v>9.9000003020963209E+37</v>
      </c>
      <c r="G155">
        <v>1.5202000099999999</v>
      </c>
      <c r="H155">
        <v>9.9000003020963209E+37</v>
      </c>
      <c r="J155" s="2">
        <f>TREND(Calibration!$A$2:$A$4,Calibration!$B$2:$B$4,C155)</f>
        <v>428.46260264849798</v>
      </c>
      <c r="K155" s="2">
        <f>TREND(Calibration!$A$2:$A$4,Calibration!$C$2:$C$4,E155)</f>
        <v>497.62313388879795</v>
      </c>
      <c r="L155" s="2">
        <f>TREND(Calibration!$A$2:$A$4,Calibration!$D$2:$D$4,G155)</f>
        <v>585.65421379420206</v>
      </c>
    </row>
    <row r="156" spans="1:12" x14ac:dyDescent="0.25">
      <c r="A156">
        <v>770105</v>
      </c>
      <c r="B156">
        <v>14.460000040000001</v>
      </c>
      <c r="C156">
        <v>0.67779999999999996</v>
      </c>
      <c r="D156">
        <v>937.14599609000004</v>
      </c>
      <c r="E156">
        <v>1.3100999600000001</v>
      </c>
      <c r="F156">
        <v>1246.66503906</v>
      </c>
      <c r="G156">
        <v>1.5212999599999999</v>
      </c>
      <c r="H156">
        <v>9.9000003020963209E+37</v>
      </c>
      <c r="J156" s="2">
        <f>TREND(Calibration!$A$2:$A$4,Calibration!$B$2:$B$4,C156)</f>
        <v>432.44951915717058</v>
      </c>
      <c r="K156" s="2">
        <f>TREND(Calibration!$A$2:$A$4,Calibration!$C$2:$C$4,E156)</f>
        <v>510.28664064659779</v>
      </c>
      <c r="L156" s="2">
        <f>TREND(Calibration!$A$2:$A$4,Calibration!$D$2:$D$4,G156)</f>
        <v>586.10765603739014</v>
      </c>
    </row>
    <row r="157" spans="1:12" x14ac:dyDescent="0.25">
      <c r="A157">
        <v>775105</v>
      </c>
      <c r="B157">
        <v>14.59500027</v>
      </c>
      <c r="C157">
        <v>0.67610002000000002</v>
      </c>
      <c r="D157">
        <v>561.97998046999999</v>
      </c>
      <c r="E157">
        <v>1.2740000499999999</v>
      </c>
      <c r="F157">
        <v>9.9000003020963209E+37</v>
      </c>
      <c r="G157">
        <v>1.52349997</v>
      </c>
      <c r="H157">
        <v>9.9000003020963209E+37</v>
      </c>
      <c r="J157" s="2">
        <f>TREND(Calibration!$A$2:$A$4,Calibration!$B$2:$B$4,C157)</f>
        <v>431.40680101882725</v>
      </c>
      <c r="K157" s="2">
        <f>TREND(Calibration!$A$2:$A$4,Calibration!$C$2:$C$4,E157)</f>
        <v>495.68113954384944</v>
      </c>
      <c r="L157" s="2">
        <f>TREND(Calibration!$A$2:$A$4,Calibration!$D$2:$D$4,G157)</f>
        <v>587.01458587005209</v>
      </c>
    </row>
    <row r="158" spans="1:12" x14ac:dyDescent="0.25">
      <c r="A158">
        <v>780106</v>
      </c>
      <c r="B158">
        <v>14.67700005</v>
      </c>
      <c r="C158">
        <v>0.68049996999999995</v>
      </c>
      <c r="D158">
        <v>980.93499756000006</v>
      </c>
      <c r="E158">
        <v>1.2561000600000001</v>
      </c>
      <c r="F158">
        <v>1210.66894531</v>
      </c>
      <c r="G158">
        <v>1.48730004</v>
      </c>
      <c r="H158">
        <v>9.9000003020963209E+37</v>
      </c>
      <c r="J158" s="2">
        <f>TREND(Calibration!$A$2:$A$4,Calibration!$B$2:$B$4,C158)</f>
        <v>434.10560198872321</v>
      </c>
      <c r="K158" s="2">
        <f>TREND(Calibration!$A$2:$A$4,Calibration!$C$2:$C$4,E158)</f>
        <v>488.43906266099356</v>
      </c>
      <c r="L158" s="2">
        <f>TREND(Calibration!$A$2:$A$4,Calibration!$D$2:$D$4,G158)</f>
        <v>572.09156440320908</v>
      </c>
    </row>
    <row r="159" spans="1:12" x14ac:dyDescent="0.25">
      <c r="A159">
        <v>785106</v>
      </c>
      <c r="B159">
        <v>14.755000109999999</v>
      </c>
      <c r="C159">
        <v>0.67989999000000001</v>
      </c>
      <c r="D159">
        <v>833.46997069999998</v>
      </c>
      <c r="E159">
        <v>1.25880003</v>
      </c>
      <c r="F159">
        <v>993.05999756000006</v>
      </c>
      <c r="G159">
        <v>1.4835</v>
      </c>
      <c r="H159">
        <v>9.9000003020963209E+37</v>
      </c>
      <c r="J159" s="2">
        <f>TREND(Calibration!$A$2:$A$4,Calibration!$B$2:$B$4,C159)</f>
        <v>433.73759175998924</v>
      </c>
      <c r="K159" s="2">
        <f>TREND(Calibration!$A$2:$A$4,Calibration!$C$2:$C$4,E159)</f>
        <v>489.53143144563552</v>
      </c>
      <c r="L159" s="2">
        <f>TREND(Calibration!$A$2:$A$4,Calibration!$D$2:$D$4,G159)</f>
        <v>570.52503986863508</v>
      </c>
    </row>
    <row r="160" spans="1:12" x14ac:dyDescent="0.25">
      <c r="A160">
        <v>790105</v>
      </c>
      <c r="B160">
        <v>14.84200001</v>
      </c>
      <c r="C160">
        <v>0.68210000000000004</v>
      </c>
      <c r="D160">
        <v>900.45098876999998</v>
      </c>
      <c r="E160">
        <v>1.27180004</v>
      </c>
      <c r="F160">
        <v>730.57897949000005</v>
      </c>
      <c r="G160">
        <v>1.4813000000000001</v>
      </c>
      <c r="H160">
        <v>9.9000003020963209E+37</v>
      </c>
      <c r="J160" s="2">
        <f>TREND(Calibration!$A$2:$A$4,Calibration!$B$2:$B$4,C160)</f>
        <v>435.08701371291625</v>
      </c>
      <c r="K160" s="2">
        <f>TREND(Calibration!$A$2:$A$4,Calibration!$C$2:$C$4,E160)</f>
        <v>494.79104733915824</v>
      </c>
      <c r="L160" s="2">
        <f>TREND(Calibration!$A$2:$A$4,Calibration!$D$2:$D$4,G160)</f>
        <v>569.6181141583628</v>
      </c>
    </row>
    <row r="161" spans="1:12" x14ac:dyDescent="0.25">
      <c r="A161">
        <v>795105</v>
      </c>
      <c r="B161">
        <v>14.934000019999999</v>
      </c>
      <c r="C161">
        <v>0.67940003000000004</v>
      </c>
      <c r="D161">
        <v>1110.9790039100001</v>
      </c>
      <c r="E161">
        <v>1.2443000099999999</v>
      </c>
      <c r="F161">
        <v>304.55599976000002</v>
      </c>
      <c r="G161">
        <v>1.4731999600000001</v>
      </c>
      <c r="H161">
        <v>9.9000003020963209E+37</v>
      </c>
      <c r="J161" s="2">
        <f>TREND(Calibration!$A$2:$A$4,Calibration!$B$2:$B$4,C161)</f>
        <v>433.43093088136357</v>
      </c>
      <c r="K161" s="2">
        <f>TREND(Calibration!$A$2:$A$4,Calibration!$C$2:$C$4,E161)</f>
        <v>483.66493321614212</v>
      </c>
      <c r="L161" s="2">
        <f>TREND(Calibration!$A$2:$A$4,Calibration!$D$2:$D$4,G161)</f>
        <v>566.27896209916582</v>
      </c>
    </row>
    <row r="162" spans="1:12" x14ac:dyDescent="0.25">
      <c r="A162">
        <v>800107</v>
      </c>
      <c r="B162">
        <v>14.980999949999999</v>
      </c>
      <c r="C162">
        <v>0.67339998000000001</v>
      </c>
      <c r="D162">
        <v>1313.2299804700001</v>
      </c>
      <c r="E162">
        <v>1.24530005</v>
      </c>
      <c r="F162">
        <v>108.50099944999999</v>
      </c>
      <c r="G162">
        <v>1.4645999700000001</v>
      </c>
      <c r="H162">
        <v>9.9000003020963209E+37</v>
      </c>
      <c r="J162" s="2">
        <f>TREND(Calibration!$A$2:$A$4,Calibration!$B$2:$B$4,C162)</f>
        <v>429.75067525131669</v>
      </c>
      <c r="K162" s="2">
        <f>TREND(Calibration!$A$2:$A$4,Calibration!$C$2:$C$4,E162)</f>
        <v>484.06953492630686</v>
      </c>
      <c r="L162" s="2">
        <f>TREND(Calibration!$A$2:$A$4,Calibration!$D$2:$D$4,G162)</f>
        <v>562.73371117230943</v>
      </c>
    </row>
    <row r="163" spans="1:12" x14ac:dyDescent="0.25">
      <c r="A163">
        <v>805106</v>
      </c>
      <c r="B163">
        <v>15.04800034</v>
      </c>
      <c r="C163">
        <v>0.6724</v>
      </c>
      <c r="D163">
        <v>1339.6269531200001</v>
      </c>
      <c r="E163">
        <v>1.2577999799999999</v>
      </c>
      <c r="F163">
        <v>389.76800537000003</v>
      </c>
      <c r="G163">
        <v>1.4613000199999999</v>
      </c>
      <c r="H163">
        <v>9.9000003020963209E+37</v>
      </c>
      <c r="J163" s="2">
        <f>TREND(Calibration!$A$2:$A$4,Calibration!$B$2:$B$4,C163)</f>
        <v>429.13731669181561</v>
      </c>
      <c r="K163" s="2">
        <f>TREND(Calibration!$A$2:$A$4,Calibration!$C$2:$C$4,E163)</f>
        <v>489.12682568961554</v>
      </c>
      <c r="L163" s="2">
        <f>TREND(Calibration!$A$2:$A$4,Calibration!$D$2:$D$4,G163)</f>
        <v>561.37334321884907</v>
      </c>
    </row>
    <row r="164" spans="1:12" x14ac:dyDescent="0.25">
      <c r="A164">
        <v>810120</v>
      </c>
      <c r="B164">
        <v>15.163999560000001</v>
      </c>
      <c r="C164">
        <v>0.67830002</v>
      </c>
      <c r="D164">
        <v>465.68899535999998</v>
      </c>
      <c r="E164">
        <v>1.2555999799999999</v>
      </c>
      <c r="F164">
        <v>1329.19799805</v>
      </c>
      <c r="G164">
        <v>1.4510999899999999</v>
      </c>
      <c r="H164">
        <v>1299.45996094</v>
      </c>
      <c r="J164" s="2">
        <f>TREND(Calibration!$A$2:$A$4,Calibration!$B$2:$B$4,C164)</f>
        <v>432.75621683804593</v>
      </c>
      <c r="K164" s="2">
        <f>TREND(Calibration!$A$2:$A$4,Calibration!$C$2:$C$4,E164)</f>
        <v>488.23673753077952</v>
      </c>
      <c r="L164" s="2">
        <f>TREND(Calibration!$A$2:$A$4,Calibration!$D$2:$D$4,G164)</f>
        <v>557.16849346769084</v>
      </c>
    </row>
    <row r="165" spans="1:12" x14ac:dyDescent="0.25">
      <c r="A165">
        <v>815106</v>
      </c>
      <c r="B165">
        <v>15.22399998</v>
      </c>
      <c r="C165">
        <v>0.67940003000000004</v>
      </c>
      <c r="D165">
        <v>1124.4420166</v>
      </c>
      <c r="E165">
        <v>1.2610000400000001</v>
      </c>
      <c r="F165">
        <v>908.25299071999996</v>
      </c>
      <c r="G165">
        <v>1.44949996</v>
      </c>
      <c r="H165">
        <v>9.9000003020963209E+37</v>
      </c>
      <c r="J165" s="2">
        <f>TREND(Calibration!$A$2:$A$4,Calibration!$B$2:$B$4,C165)</f>
        <v>433.43093088136357</v>
      </c>
      <c r="K165" s="2">
        <f>TREND(Calibration!$A$2:$A$4,Calibration!$C$2:$C$4,E165)</f>
        <v>490.42152365032689</v>
      </c>
      <c r="L165" s="2">
        <f>TREND(Calibration!$A$2:$A$4,Calibration!$D$2:$D$4,G165)</f>
        <v>556.50889876577867</v>
      </c>
    </row>
    <row r="166" spans="1:12" x14ac:dyDescent="0.25">
      <c r="A166">
        <v>820106</v>
      </c>
      <c r="B166">
        <v>15.24400043</v>
      </c>
      <c r="C166">
        <v>0.67940003000000004</v>
      </c>
      <c r="D166">
        <v>9.9000003020963209E+37</v>
      </c>
      <c r="E166">
        <v>1.2302000500000001</v>
      </c>
      <c r="F166">
        <v>457.42999268</v>
      </c>
      <c r="G166">
        <v>1.4457000499999999</v>
      </c>
      <c r="H166">
        <v>9.9000003020963209E+37</v>
      </c>
      <c r="J166" s="2">
        <f>TREND(Calibration!$A$2:$A$4,Calibration!$B$2:$B$4,C166)</f>
        <v>433.43093088136357</v>
      </c>
      <c r="K166" s="2">
        <f>TREND(Calibration!$A$2:$A$4,Calibration!$C$2:$C$4,E166)</f>
        <v>477.96029347247787</v>
      </c>
      <c r="L166" s="2">
        <f>TREND(Calibration!$A$2:$A$4,Calibration!$D$2:$D$4,G166)</f>
        <v>554.94242782226934</v>
      </c>
    </row>
    <row r="167" spans="1:12" x14ac:dyDescent="0.25">
      <c r="A167">
        <v>825105</v>
      </c>
      <c r="B167">
        <v>15.277999879999999</v>
      </c>
      <c r="C167">
        <v>0.67720002000000001</v>
      </c>
      <c r="D167">
        <v>1092.0310058600001</v>
      </c>
      <c r="E167">
        <v>1.2361999800000001</v>
      </c>
      <c r="F167">
        <v>684.10900878999996</v>
      </c>
      <c r="G167">
        <v>1.4376000200000001</v>
      </c>
      <c r="H167">
        <v>9.9000003020963209E+37</v>
      </c>
      <c r="J167" s="2">
        <f>TREND(Calibration!$A$2:$A$4,Calibration!$B$2:$B$4,C167)</f>
        <v>432.08150892843656</v>
      </c>
      <c r="K167" s="2">
        <f>TREND(Calibration!$A$2:$A$4,Calibration!$C$2:$C$4,E167)</f>
        <v>480.38777831195284</v>
      </c>
      <c r="L167" s="2">
        <f>TREND(Calibration!$A$2:$A$4,Calibration!$D$2:$D$4,G167)</f>
        <v>551.60327988546203</v>
      </c>
    </row>
    <row r="168" spans="1:12" x14ac:dyDescent="0.25">
      <c r="A168">
        <v>830105</v>
      </c>
      <c r="B168">
        <v>15.26500034</v>
      </c>
      <c r="C168">
        <v>0.67339998000000001</v>
      </c>
      <c r="D168">
        <v>9.9000003020963209E+37</v>
      </c>
      <c r="E168">
        <v>1.2259000499999999</v>
      </c>
      <c r="F168">
        <v>47.180999759999999</v>
      </c>
      <c r="G168">
        <v>1.4337999800000001</v>
      </c>
      <c r="H168">
        <v>9.9000003020963209E+37</v>
      </c>
      <c r="J168" s="2">
        <f>TREND(Calibration!$A$2:$A$4,Calibration!$B$2:$B$4,C168)</f>
        <v>429.75067525131669</v>
      </c>
      <c r="K168" s="2">
        <f>TREND(Calibration!$A$2:$A$4,Calibration!$C$2:$C$4,E168)</f>
        <v>476.22057570748012</v>
      </c>
      <c r="L168" s="2">
        <f>TREND(Calibration!$A$2:$A$4,Calibration!$D$2:$D$4,G168)</f>
        <v>550.03675535088803</v>
      </c>
    </row>
    <row r="169" spans="1:12" x14ac:dyDescent="0.25">
      <c r="A169">
        <v>835106</v>
      </c>
      <c r="B169">
        <v>15.2840004</v>
      </c>
      <c r="C169">
        <v>0.67940003000000004</v>
      </c>
      <c r="D169">
        <v>856.35400390999996</v>
      </c>
      <c r="E169">
        <v>1.2166999599999999</v>
      </c>
      <c r="F169">
        <v>666.68798828000001</v>
      </c>
      <c r="G169">
        <v>1.43110001</v>
      </c>
      <c r="H169">
        <v>9.9000003020963209E+37</v>
      </c>
      <c r="J169" s="2">
        <f>TREND(Calibration!$A$2:$A$4,Calibration!$B$2:$B$4,C169)</f>
        <v>433.43093088136357</v>
      </c>
      <c r="K169" s="2">
        <f>TREND(Calibration!$A$2:$A$4,Calibration!$C$2:$C$4,E169)</f>
        <v>472.49835244874117</v>
      </c>
      <c r="L169" s="2">
        <f>TREND(Calibration!$A$2:$A$4,Calibration!$D$2:$D$4,G169)</f>
        <v>548.92372252817722</v>
      </c>
    </row>
    <row r="170" spans="1:12" x14ac:dyDescent="0.25">
      <c r="A170">
        <v>840105</v>
      </c>
      <c r="B170">
        <v>15.26799965</v>
      </c>
      <c r="C170">
        <v>0.67779999999999996</v>
      </c>
      <c r="D170">
        <v>9.9000003020963209E+37</v>
      </c>
      <c r="E170">
        <v>1.2335</v>
      </c>
      <c r="F170">
        <v>473.83801269999998</v>
      </c>
      <c r="G170">
        <v>1.42789996</v>
      </c>
      <c r="H170">
        <v>9.9000003020963209E+37</v>
      </c>
      <c r="J170" s="2">
        <f>TREND(Calibration!$A$2:$A$4,Calibration!$B$2:$B$4,C170)</f>
        <v>432.44951915717058</v>
      </c>
      <c r="K170" s="2">
        <f>TREND(Calibration!$A$2:$A$4,Calibration!$C$2:$C$4,E170)</f>
        <v>479.29540548145553</v>
      </c>
      <c r="L170" s="2">
        <f>TREND(Calibration!$A$2:$A$4,Calibration!$D$2:$D$4,G170)</f>
        <v>547.60453724674232</v>
      </c>
    </row>
    <row r="171" spans="1:12" x14ac:dyDescent="0.25">
      <c r="A171">
        <v>845107</v>
      </c>
      <c r="B171">
        <v>15.23700047</v>
      </c>
      <c r="C171">
        <v>0.67830002</v>
      </c>
      <c r="D171">
        <v>9.9000003020963209E+37</v>
      </c>
      <c r="E171">
        <v>1.21510005</v>
      </c>
      <c r="F171">
        <v>330.87701415999999</v>
      </c>
      <c r="G171">
        <v>1.42680001</v>
      </c>
      <c r="H171">
        <v>9.9000003020963209E+37</v>
      </c>
      <c r="J171" s="2">
        <f>TREND(Calibration!$A$2:$A$4,Calibration!$B$2:$B$4,C171)</f>
        <v>432.75621683804593</v>
      </c>
      <c r="K171" s="2">
        <f>TREND(Calibration!$A$2:$A$4,Calibration!$C$2:$C$4,E171)</f>
        <v>471.85105201864877</v>
      </c>
      <c r="L171" s="2">
        <f>TREND(Calibration!$A$2:$A$4,Calibration!$D$2:$D$4,G171)</f>
        <v>547.15109500355425</v>
      </c>
    </row>
    <row r="172" spans="1:12" x14ac:dyDescent="0.25">
      <c r="A172">
        <v>850106</v>
      </c>
      <c r="B172">
        <v>15.27600002</v>
      </c>
      <c r="C172">
        <v>0.67669999999999997</v>
      </c>
      <c r="D172">
        <v>1330.5510253899999</v>
      </c>
      <c r="E172">
        <v>1.2005000100000001</v>
      </c>
      <c r="F172">
        <v>432.04098511000001</v>
      </c>
      <c r="G172">
        <v>1.4180999999999999</v>
      </c>
      <c r="H172">
        <v>9.9000003020963209E+37</v>
      </c>
      <c r="J172" s="2">
        <f>TREND(Calibration!$A$2:$A$4,Calibration!$B$2:$B$4,C172)</f>
        <v>431.77481124756122</v>
      </c>
      <c r="K172" s="2">
        <f>TREND(Calibration!$A$2:$A$4,Calibration!$C$2:$C$4,E172)</f>
        <v>465.94408714477049</v>
      </c>
      <c r="L172" s="2">
        <f>TREND(Calibration!$A$2:$A$4,Calibration!$D$2:$D$4,G172)</f>
        <v>543.56461193599716</v>
      </c>
    </row>
    <row r="173" spans="1:12" x14ac:dyDescent="0.25">
      <c r="A173">
        <v>855107</v>
      </c>
      <c r="B173">
        <v>15.230999949999999</v>
      </c>
      <c r="C173">
        <v>0.67019998999999997</v>
      </c>
      <c r="D173">
        <v>9.9000003020963209E+37</v>
      </c>
      <c r="E173">
        <v>1.2074999799999999</v>
      </c>
      <c r="F173">
        <v>-9.9000003020963209E+37</v>
      </c>
      <c r="G173">
        <v>1.4170999500000001</v>
      </c>
      <c r="H173">
        <v>9.9000003020963209E+37</v>
      </c>
      <c r="J173" s="2">
        <f>TREND(Calibration!$A$2:$A$4,Calibration!$B$2:$B$4,C173)</f>
        <v>427.78789473888867</v>
      </c>
      <c r="K173" s="2">
        <f>TREND(Calibration!$A$2:$A$4,Calibration!$C$2:$C$4,E173)</f>
        <v>468.77617369441015</v>
      </c>
      <c r="L173" s="2">
        <f>TREND(Calibration!$A$2:$A$4,Calibration!$D$2:$D$4,G173)</f>
        <v>543.15235236483466</v>
      </c>
    </row>
    <row r="174" spans="1:12" x14ac:dyDescent="0.25">
      <c r="A174">
        <v>860105</v>
      </c>
      <c r="B174">
        <v>15.321999549999999</v>
      </c>
      <c r="C174">
        <v>0.67449999000000005</v>
      </c>
      <c r="D174">
        <v>656.56402588000003</v>
      </c>
      <c r="E174">
        <v>1.2173000599999999</v>
      </c>
      <c r="F174">
        <v>658.40301513999998</v>
      </c>
      <c r="G174">
        <v>1.4127000599999999</v>
      </c>
      <c r="H174">
        <v>9.9000003020963209E+37</v>
      </c>
      <c r="J174" s="2">
        <f>TREND(Calibration!$A$2:$A$4,Calibration!$B$2:$B$4,C174)</f>
        <v>430.42538929463433</v>
      </c>
      <c r="K174" s="2">
        <f>TREND(Calibration!$A$2:$A$4,Calibration!$C$2:$C$4,E174)</f>
        <v>472.74114422334003</v>
      </c>
      <c r="L174" s="2">
        <f>TREND(Calibration!$A$2:$A$4,Calibration!$D$2:$D$4,G174)</f>
        <v>541.33854629057566</v>
      </c>
    </row>
    <row r="175" spans="1:12" x14ac:dyDescent="0.25">
      <c r="A175">
        <v>865105</v>
      </c>
      <c r="B175">
        <v>15.32800007</v>
      </c>
      <c r="C175">
        <v>0.67940003000000004</v>
      </c>
      <c r="D175">
        <v>9.9000003020963209E+37</v>
      </c>
      <c r="E175">
        <v>1.19560003</v>
      </c>
      <c r="F175">
        <v>658.38500977000001</v>
      </c>
      <c r="G175">
        <v>1.4035999800000001</v>
      </c>
      <c r="H175">
        <v>9.9000003020963209E+37</v>
      </c>
      <c r="J175" s="2">
        <f>TREND(Calibration!$A$2:$A$4,Calibration!$B$2:$B$4,C175)</f>
        <v>433.43093088136357</v>
      </c>
      <c r="K175" s="2">
        <f>TREND(Calibration!$A$2:$A$4,Calibration!$C$2:$C$4,E175)</f>
        <v>463.96162615543716</v>
      </c>
      <c r="L175" s="2">
        <f>TREND(Calibration!$A$2:$A$4,Calibration!$D$2:$D$4,G175)</f>
        <v>537.58713878260573</v>
      </c>
    </row>
    <row r="176" spans="1:12" x14ac:dyDescent="0.25">
      <c r="A176">
        <v>870105</v>
      </c>
      <c r="B176">
        <v>15.3409996</v>
      </c>
      <c r="C176">
        <v>0.67830002</v>
      </c>
      <c r="D176">
        <v>1265.08496094</v>
      </c>
      <c r="E176">
        <v>1.1907999499999999</v>
      </c>
      <c r="F176">
        <v>1018.67498779</v>
      </c>
      <c r="G176">
        <v>1.403</v>
      </c>
      <c r="H176">
        <v>9.9000003020963209E+37</v>
      </c>
      <c r="J176" s="2">
        <f>TREND(Calibration!$A$2:$A$4,Calibration!$B$2:$B$4,C176)</f>
        <v>432.75621683804593</v>
      </c>
      <c r="K176" s="2">
        <f>TREND(Calibration!$A$2:$A$4,Calibration!$C$2:$C$4,E176)</f>
        <v>462.01958326022549</v>
      </c>
      <c r="L176" s="2">
        <f>TREND(Calibration!$A$2:$A$4,Calibration!$D$2:$D$4,G176)</f>
        <v>537.33980365185607</v>
      </c>
    </row>
    <row r="177" spans="1:12" x14ac:dyDescent="0.25">
      <c r="A177">
        <v>875105</v>
      </c>
      <c r="B177">
        <v>15.30200005</v>
      </c>
      <c r="C177">
        <v>0.67290002000000004</v>
      </c>
      <c r="D177">
        <v>1259.8399658200001</v>
      </c>
      <c r="E177">
        <v>1.1919000099999999</v>
      </c>
      <c r="F177">
        <v>1144.5050048799999</v>
      </c>
      <c r="G177">
        <v>1.3900999999999999</v>
      </c>
      <c r="H177">
        <v>9.9000003020963209E+37</v>
      </c>
      <c r="J177" s="2">
        <f>TREND(Calibration!$A$2:$A$4,Calibration!$B$2:$B$4,C177)</f>
        <v>429.44401437269096</v>
      </c>
      <c r="K177" s="2">
        <f>TREND(Calibration!$A$2:$A$4,Calibration!$C$2:$C$4,E177)</f>
        <v>462.46465161477505</v>
      </c>
      <c r="L177" s="2">
        <f>TREND(Calibration!$A$2:$A$4,Calibration!$D$2:$D$4,G177)</f>
        <v>532.02192107798714</v>
      </c>
    </row>
    <row r="178" spans="1:12" x14ac:dyDescent="0.25">
      <c r="A178">
        <v>880105</v>
      </c>
      <c r="B178">
        <v>15.22099972</v>
      </c>
      <c r="C178">
        <v>0.66750001999999997</v>
      </c>
      <c r="D178">
        <v>972.23797606999995</v>
      </c>
      <c r="E178">
        <v>1.1784000400000001</v>
      </c>
      <c r="F178">
        <v>9.9000003020963209E+37</v>
      </c>
      <c r="G178">
        <v>1.39059997</v>
      </c>
      <c r="H178">
        <v>9.9000003020963209E+37</v>
      </c>
      <c r="J178" s="2">
        <f>TREND(Calibration!$A$2:$A$4,Calibration!$B$2:$B$4,C178)</f>
        <v>426.13181190733599</v>
      </c>
      <c r="K178" s="2">
        <f>TREND(Calibration!$A$2:$A$4,Calibration!$C$2:$C$4,E178)</f>
        <v>457.00275914130174</v>
      </c>
      <c r="L178" s="2">
        <f>TREND(Calibration!$A$2:$A$4,Calibration!$D$2:$D$4,G178)</f>
        <v>532.22802819042568</v>
      </c>
    </row>
    <row r="179" spans="1:12" x14ac:dyDescent="0.25">
      <c r="A179">
        <v>885106</v>
      </c>
      <c r="B179">
        <v>15.144000050000001</v>
      </c>
      <c r="C179">
        <v>0.67449999000000005</v>
      </c>
      <c r="D179">
        <v>544.13702393000005</v>
      </c>
      <c r="E179">
        <v>1.1805000299999999</v>
      </c>
      <c r="F179">
        <v>9.9000003020963209E+37</v>
      </c>
      <c r="G179">
        <v>1.38629997</v>
      </c>
      <c r="H179">
        <v>9.9000003020963209E+37</v>
      </c>
      <c r="J179" s="2">
        <f>TREND(Calibration!$A$2:$A$4,Calibration!$B$2:$B$4,C179)</f>
        <v>430.42538929463433</v>
      </c>
      <c r="K179" s="2">
        <f>TREND(Calibration!$A$2:$A$4,Calibration!$C$2:$C$4,E179)</f>
        <v>457.85238470160806</v>
      </c>
      <c r="L179" s="2">
        <f>TREND(Calibration!$A$2:$A$4,Calibration!$D$2:$D$4,G179)</f>
        <v>530.4554006658027</v>
      </c>
    </row>
    <row r="180" spans="1:12" x14ac:dyDescent="0.25">
      <c r="A180">
        <v>890108</v>
      </c>
      <c r="B180">
        <v>15.027999879999999</v>
      </c>
      <c r="C180">
        <v>0.6724</v>
      </c>
      <c r="D180">
        <v>926.65600586000005</v>
      </c>
      <c r="E180">
        <v>1.1815999699999999</v>
      </c>
      <c r="F180">
        <v>9.9000003020963209E+37</v>
      </c>
      <c r="G180">
        <v>1.3819999700000001</v>
      </c>
      <c r="H180">
        <v>9.9000003020963209E+37</v>
      </c>
      <c r="J180" s="2">
        <f>TREND(Calibration!$A$2:$A$4,Calibration!$B$2:$B$4,C180)</f>
        <v>429.13731669181561</v>
      </c>
      <c r="K180" s="2">
        <f>TREND(Calibration!$A$2:$A$4,Calibration!$C$2:$C$4,E180)</f>
        <v>458.29740450589446</v>
      </c>
      <c r="L180" s="2">
        <f>TREND(Calibration!$A$2:$A$4,Calibration!$D$2:$D$4,G180)</f>
        <v>528.68277314117972</v>
      </c>
    </row>
    <row r="181" spans="1:12" x14ac:dyDescent="0.25">
      <c r="A181">
        <v>895106</v>
      </c>
      <c r="B181">
        <v>14.946999549999999</v>
      </c>
      <c r="C181">
        <v>0.66640001999999998</v>
      </c>
      <c r="D181">
        <v>1103.3010253899999</v>
      </c>
      <c r="E181">
        <v>1.1848000299999999</v>
      </c>
      <c r="F181">
        <v>9.9000003020963209E+37</v>
      </c>
      <c r="G181">
        <v>1.3787000199999999</v>
      </c>
      <c r="H181">
        <v>9.9000003020963209E+37</v>
      </c>
      <c r="J181" s="2">
        <f>TREND(Calibration!$A$2:$A$4,Calibration!$B$2:$B$4,C181)</f>
        <v>425.45710399772662</v>
      </c>
      <c r="K181" s="2">
        <f>TREND(Calibration!$A$2:$A$4,Calibration!$C$2:$C$4,E181)</f>
        <v>459.5921024666057</v>
      </c>
      <c r="L181" s="2">
        <f>TREND(Calibration!$A$2:$A$4,Calibration!$D$2:$D$4,G181)</f>
        <v>527.32240518771937</v>
      </c>
    </row>
    <row r="182" spans="1:12" x14ac:dyDescent="0.25">
      <c r="A182">
        <v>900105</v>
      </c>
      <c r="B182">
        <v>14.88899994</v>
      </c>
      <c r="C182">
        <v>0.66700000000000004</v>
      </c>
      <c r="D182">
        <v>1020.89697266</v>
      </c>
      <c r="E182">
        <v>1.1832</v>
      </c>
      <c r="F182">
        <v>9.9000003020963209E+37</v>
      </c>
      <c r="G182">
        <v>1.37220001</v>
      </c>
      <c r="H182">
        <v>9.9000003020963209E+37</v>
      </c>
      <c r="J182" s="2">
        <f>TREND(Calibration!$A$2:$A$4,Calibration!$B$2:$B$4,C182)</f>
        <v>425.8251142264607</v>
      </c>
      <c r="K182" s="2">
        <f>TREND(Calibration!$A$2:$A$4,Calibration!$C$2:$C$4,E182)</f>
        <v>458.94475348625014</v>
      </c>
      <c r="L182" s="2">
        <f>TREND(Calibration!$A$2:$A$4,Calibration!$D$2:$D$4,G182)</f>
        <v>524.64284783043456</v>
      </c>
    </row>
    <row r="183" spans="1:12" x14ac:dyDescent="0.25">
      <c r="A183">
        <v>905105</v>
      </c>
      <c r="B183">
        <v>14.82699966</v>
      </c>
      <c r="C183">
        <v>0.66259997999999998</v>
      </c>
      <c r="D183">
        <v>1106.3409423799999</v>
      </c>
      <c r="E183">
        <v>1.17079997</v>
      </c>
      <c r="F183">
        <v>9.9000003020963209E+37</v>
      </c>
      <c r="G183">
        <v>1.36899996</v>
      </c>
      <c r="H183">
        <v>1347.91894531</v>
      </c>
      <c r="J183" s="2">
        <f>TREND(Calibration!$A$2:$A$4,Calibration!$B$2:$B$4,C183)</f>
        <v>423.12627032060675</v>
      </c>
      <c r="K183" s="2">
        <f>TREND(Calibration!$A$2:$A$4,Calibration!$C$2:$C$4,E183)</f>
        <v>453.92788081706311</v>
      </c>
      <c r="L183" s="2">
        <f>TREND(Calibration!$A$2:$A$4,Calibration!$D$2:$D$4,G183)</f>
        <v>523.32366254899978</v>
      </c>
    </row>
    <row r="184" spans="1:12" x14ac:dyDescent="0.25">
      <c r="A184">
        <v>910105</v>
      </c>
      <c r="B184">
        <v>14.795000079999999</v>
      </c>
      <c r="C184">
        <v>0.66589999</v>
      </c>
      <c r="D184">
        <v>9.9000003020963209E+37</v>
      </c>
      <c r="E184">
        <v>1.1632000199999999</v>
      </c>
      <c r="F184">
        <v>707.21899413999995</v>
      </c>
      <c r="G184">
        <v>1.36469996</v>
      </c>
      <c r="H184">
        <v>9.9000003020963209E+37</v>
      </c>
      <c r="J184" s="2">
        <f>TREND(Calibration!$A$2:$A$4,Calibration!$B$2:$B$4,C184)</f>
        <v>425.15040018314306</v>
      </c>
      <c r="K184" s="2">
        <f>TREND(Calibration!$A$2:$A$4,Calibration!$C$2:$C$4,E184)</f>
        <v>450.8530510430877</v>
      </c>
      <c r="L184" s="2">
        <f>TREND(Calibration!$A$2:$A$4,Calibration!$D$2:$D$4,G184)</f>
        <v>521.5510350243768</v>
      </c>
    </row>
    <row r="185" spans="1:12" x14ac:dyDescent="0.25">
      <c r="A185">
        <v>915105</v>
      </c>
      <c r="B185">
        <v>14.80799961</v>
      </c>
      <c r="C185">
        <v>0.65829998000000001</v>
      </c>
      <c r="D185">
        <v>9.9000003020963209E+37</v>
      </c>
      <c r="E185">
        <v>1.16970003</v>
      </c>
      <c r="F185">
        <v>445.44000244</v>
      </c>
      <c r="G185">
        <v>1.3631000499999999</v>
      </c>
      <c r="H185">
        <v>9.9000003020963209E+37</v>
      </c>
      <c r="J185" s="2">
        <f>TREND(Calibration!$A$2:$A$4,Calibration!$B$2:$B$4,C185)</f>
        <v>420.48877576486115</v>
      </c>
      <c r="K185" s="2">
        <f>TREND(Calibration!$A$2:$A$4,Calibration!$C$2:$C$4,E185)</f>
        <v>453.48286101277671</v>
      </c>
      <c r="L185" s="2">
        <f>TREND(Calibration!$A$2:$A$4,Calibration!$D$2:$D$4,G185)</f>
        <v>520.89148979113963</v>
      </c>
    </row>
    <row r="186" spans="1:12" x14ac:dyDescent="0.25">
      <c r="A186">
        <v>920105</v>
      </c>
      <c r="B186">
        <v>14.739999770000001</v>
      </c>
      <c r="C186">
        <v>0.65990000999999998</v>
      </c>
      <c r="D186">
        <v>9.9000003020963209E+37</v>
      </c>
      <c r="E186">
        <v>1.1691999399999999</v>
      </c>
      <c r="F186">
        <v>-43.72000122</v>
      </c>
      <c r="G186">
        <v>1.36469996</v>
      </c>
      <c r="H186">
        <v>9.9000003020963209E+37</v>
      </c>
      <c r="J186" s="2">
        <f>TREND(Calibration!$A$2:$A$4,Calibration!$B$2:$B$4,C186)</f>
        <v>421.47018748905407</v>
      </c>
      <c r="K186" s="2">
        <f>TREND(Calibration!$A$2:$A$4,Calibration!$C$2:$C$4,E186)</f>
        <v>453.28053183670744</v>
      </c>
      <c r="L186" s="2">
        <f>TREND(Calibration!$A$2:$A$4,Calibration!$D$2:$D$4,G186)</f>
        <v>521.5510350243768</v>
      </c>
    </row>
    <row r="187" spans="1:12" x14ac:dyDescent="0.25">
      <c r="A187">
        <v>925105</v>
      </c>
      <c r="B187">
        <v>14.66899967</v>
      </c>
      <c r="C187">
        <v>0.65829998000000001</v>
      </c>
      <c r="D187">
        <v>9.9000003020963209E+37</v>
      </c>
      <c r="E187">
        <v>1.1632000199999999</v>
      </c>
      <c r="F187">
        <v>-9.9000003020963209E+37</v>
      </c>
      <c r="G187">
        <v>1.35870004</v>
      </c>
      <c r="H187">
        <v>9.9000003020963209E+37</v>
      </c>
      <c r="J187" s="2">
        <f>TREND(Calibration!$A$2:$A$4,Calibration!$B$2:$B$4,C187)</f>
        <v>420.48877576486115</v>
      </c>
      <c r="K187" s="2">
        <f>TREND(Calibration!$A$2:$A$4,Calibration!$C$2:$C$4,E187)</f>
        <v>450.8530510430877</v>
      </c>
      <c r="L187" s="2">
        <f>TREND(Calibration!$A$2:$A$4,Calibration!$D$2:$D$4,G187)</f>
        <v>519.07763424820564</v>
      </c>
    </row>
    <row r="188" spans="1:12" x14ac:dyDescent="0.25">
      <c r="A188">
        <v>930118</v>
      </c>
      <c r="B188">
        <v>14.585000040000001</v>
      </c>
      <c r="C188">
        <v>0.65289998000000005</v>
      </c>
      <c r="D188">
        <v>1282.70605469</v>
      </c>
      <c r="E188">
        <v>1.1632000199999999</v>
      </c>
      <c r="F188">
        <v>144.30400084999999</v>
      </c>
      <c r="G188">
        <v>1.3571000099999999</v>
      </c>
      <c r="H188">
        <v>9.9000003020963209E+37</v>
      </c>
      <c r="J188" s="2">
        <f>TREND(Calibration!$A$2:$A$4,Calibration!$B$2:$B$4,C188)</f>
        <v>417.17657329950623</v>
      </c>
      <c r="K188" s="2">
        <f>TREND(Calibration!$A$2:$A$4,Calibration!$C$2:$C$4,E188)</f>
        <v>450.8530510430877</v>
      </c>
      <c r="L188" s="2">
        <f>TREND(Calibration!$A$2:$A$4,Calibration!$D$2:$D$4,G188)</f>
        <v>518.41803954629336</v>
      </c>
    </row>
    <row r="189" spans="1:12" x14ac:dyDescent="0.25">
      <c r="A189">
        <v>935106</v>
      </c>
      <c r="B189">
        <v>14.51399994</v>
      </c>
      <c r="C189">
        <v>0.66049999000000004</v>
      </c>
      <c r="D189">
        <v>759.82202147999999</v>
      </c>
      <c r="E189">
        <v>1.1632000199999999</v>
      </c>
      <c r="F189">
        <v>604.77001953000001</v>
      </c>
      <c r="G189">
        <v>1.3528000099999999</v>
      </c>
      <c r="H189">
        <v>9.9000003020963209E+37</v>
      </c>
      <c r="J189" s="2">
        <f>TREND(Calibration!$A$2:$A$4,Calibration!$B$2:$B$4,C189)</f>
        <v>421.83819771778815</v>
      </c>
      <c r="K189" s="2">
        <f>TREND(Calibration!$A$2:$A$4,Calibration!$C$2:$C$4,E189)</f>
        <v>450.8530510430877</v>
      </c>
      <c r="L189" s="2">
        <f>TREND(Calibration!$A$2:$A$4,Calibration!$D$2:$D$4,G189)</f>
        <v>516.6454120216705</v>
      </c>
    </row>
    <row r="190" spans="1:12" x14ac:dyDescent="0.25">
      <c r="A190">
        <v>940106</v>
      </c>
      <c r="B190">
        <v>14.43599987</v>
      </c>
      <c r="C190">
        <v>0.65990000999999998</v>
      </c>
      <c r="D190">
        <v>9.9000003020963209E+37</v>
      </c>
      <c r="E190">
        <v>1.1627000599999999</v>
      </c>
      <c r="F190">
        <v>733.21600341999999</v>
      </c>
      <c r="G190">
        <v>1.3495999599999999</v>
      </c>
      <c r="H190">
        <v>9.9000003020963209E+37</v>
      </c>
      <c r="J190" s="2">
        <f>TREND(Calibration!$A$2:$A$4,Calibration!$B$2:$B$4,C190)</f>
        <v>421.47018748905407</v>
      </c>
      <c r="K190" s="2">
        <f>TREND(Calibration!$A$2:$A$4,Calibration!$C$2:$C$4,E190)</f>
        <v>450.65077446313694</v>
      </c>
      <c r="L190" s="2">
        <f>TREND(Calibration!$A$2:$A$4,Calibration!$D$2:$D$4,G190)</f>
        <v>515.3262267402356</v>
      </c>
    </row>
    <row r="191" spans="1:12" x14ac:dyDescent="0.25">
      <c r="A191">
        <v>945106</v>
      </c>
      <c r="B191">
        <v>14.397000309999999</v>
      </c>
      <c r="C191">
        <v>0.65179997999999995</v>
      </c>
      <c r="D191">
        <v>9.9000003020963209E+37</v>
      </c>
      <c r="E191">
        <v>1.1627000599999999</v>
      </c>
      <c r="F191">
        <v>733.19396973000005</v>
      </c>
      <c r="G191">
        <v>1.3446999799999999</v>
      </c>
      <c r="H191">
        <v>9.9000003020963209E+37</v>
      </c>
      <c r="J191" s="2">
        <f>TREND(Calibration!$A$2:$A$4,Calibration!$B$2:$B$4,C191)</f>
        <v>416.50186538989681</v>
      </c>
      <c r="K191" s="2">
        <f>TREND(Calibration!$A$2:$A$4,Calibration!$C$2:$C$4,E191)</f>
        <v>450.65077446313694</v>
      </c>
      <c r="L191" s="2">
        <f>TREND(Calibration!$A$2:$A$4,Calibration!$D$2:$D$4,G191)</f>
        <v>513.30626408486307</v>
      </c>
    </row>
    <row r="192" spans="1:12" x14ac:dyDescent="0.25">
      <c r="A192">
        <v>950105</v>
      </c>
      <c r="B192">
        <v>14.335000040000001</v>
      </c>
      <c r="C192">
        <v>0.65399998000000004</v>
      </c>
      <c r="D192">
        <v>9.9000003020963209E+37</v>
      </c>
      <c r="E192">
        <v>1.1395000200000001</v>
      </c>
      <c r="F192">
        <v>323.02301025000003</v>
      </c>
      <c r="G192">
        <v>1.33819997</v>
      </c>
      <c r="H192">
        <v>9.9000003020963209E+37</v>
      </c>
      <c r="J192" s="2">
        <f>TREND(Calibration!$A$2:$A$4,Calibration!$B$2:$B$4,C192)</f>
        <v>417.85128120911554</v>
      </c>
      <c r="K192" s="2">
        <f>TREND(Calibration!$A$2:$A$4,Calibration!$C$2:$C$4,E192)</f>
        <v>441.26437405926333</v>
      </c>
      <c r="L192" s="2">
        <f>TREND(Calibration!$A$2:$A$4,Calibration!$D$2:$D$4,G192)</f>
        <v>510.62670672757827</v>
      </c>
    </row>
    <row r="193" spans="1:12" x14ac:dyDescent="0.25">
      <c r="A193">
        <v>955105</v>
      </c>
      <c r="B193">
        <v>14.32900047</v>
      </c>
      <c r="C193">
        <v>0.65880000999999999</v>
      </c>
      <c r="D193">
        <v>9.9000003020963209E+37</v>
      </c>
      <c r="E193">
        <v>1.1416000100000001</v>
      </c>
      <c r="F193">
        <v>43.219001769999998</v>
      </c>
      <c r="G193">
        <v>1.3398000000000001</v>
      </c>
      <c r="H193">
        <v>9.9000003020963209E+37</v>
      </c>
      <c r="J193" s="2">
        <f>TREND(Calibration!$A$2:$A$4,Calibration!$B$2:$B$4,C193)</f>
        <v>420.79547957944476</v>
      </c>
      <c r="K193" s="2">
        <f>TREND(Calibration!$A$2:$A$4,Calibration!$C$2:$C$4,E193)</f>
        <v>442.11399961956977</v>
      </c>
      <c r="L193" s="2">
        <f>TREND(Calibration!$A$2:$A$4,Calibration!$D$2:$D$4,G193)</f>
        <v>511.28630142949055</v>
      </c>
    </row>
    <row r="194" spans="1:12" x14ac:dyDescent="0.25">
      <c r="A194">
        <v>960106</v>
      </c>
      <c r="B194">
        <v>14.272999759999999</v>
      </c>
      <c r="C194">
        <v>0.65609998000000003</v>
      </c>
      <c r="D194">
        <v>9.9000003020963209E+37</v>
      </c>
      <c r="E194">
        <v>1.12759995</v>
      </c>
      <c r="F194">
        <v>-83.408996579999993</v>
      </c>
      <c r="G194">
        <v>1.3398000000000001</v>
      </c>
      <c r="H194">
        <v>9.9000003020963209E+37</v>
      </c>
      <c r="J194" s="2">
        <f>TREND(Calibration!$A$2:$A$4,Calibration!$B$2:$B$4,C194)</f>
        <v>419.13935994564247</v>
      </c>
      <c r="K194" s="2">
        <f>TREND(Calibration!$A$2:$A$4,Calibration!$C$2:$C$4,E194)</f>
        <v>436.44977797002707</v>
      </c>
      <c r="L194" s="2">
        <f>TREND(Calibration!$A$2:$A$4,Calibration!$D$2:$D$4,G194)</f>
        <v>511.28630142949055</v>
      </c>
    </row>
    <row r="195" spans="1:12" x14ac:dyDescent="0.25">
      <c r="A195">
        <v>965106</v>
      </c>
      <c r="B195">
        <v>14.24100018</v>
      </c>
      <c r="C195">
        <v>0.65339999999999998</v>
      </c>
      <c r="D195">
        <v>901.43298340000001</v>
      </c>
      <c r="E195">
        <v>1.13569999</v>
      </c>
      <c r="F195">
        <v>407.68899535999998</v>
      </c>
      <c r="G195">
        <v>1.3365999500000001</v>
      </c>
      <c r="H195">
        <v>9.9000003020963209E+37</v>
      </c>
      <c r="J195" s="2">
        <f>TREND(Calibration!$A$2:$A$4,Calibration!$B$2:$B$4,C195)</f>
        <v>417.48327098038152</v>
      </c>
      <c r="K195" s="2">
        <f>TREND(Calibration!$A$2:$A$4,Calibration!$C$2:$C$4,E195)</f>
        <v>439.72693692007169</v>
      </c>
      <c r="L195" s="2">
        <f>TREND(Calibration!$A$2:$A$4,Calibration!$D$2:$D$4,G195)</f>
        <v>509.96711614805565</v>
      </c>
    </row>
    <row r="196" spans="1:12" x14ac:dyDescent="0.25">
      <c r="A196">
        <v>970105</v>
      </c>
      <c r="B196">
        <v>14.18599987</v>
      </c>
      <c r="C196">
        <v>0.65560001000000001</v>
      </c>
      <c r="D196">
        <v>1199.8449707</v>
      </c>
      <c r="E196">
        <v>1.13619995</v>
      </c>
      <c r="F196">
        <v>626.31896973000005</v>
      </c>
      <c r="G196">
        <v>1.33070004</v>
      </c>
      <c r="H196">
        <v>9.9000003020963209E+37</v>
      </c>
      <c r="J196" s="2">
        <f>TREND(Calibration!$A$2:$A$4,Calibration!$B$2:$B$4,C196)</f>
        <v>418.83269293330846</v>
      </c>
      <c r="K196" s="2">
        <f>TREND(Calibration!$A$2:$A$4,Calibration!$C$2:$C$4,E196)</f>
        <v>439.9292135000224</v>
      </c>
      <c r="L196" s="2">
        <f>TREND(Calibration!$A$2:$A$4,Calibration!$D$2:$D$4,G196)</f>
        <v>507.53494339019562</v>
      </c>
    </row>
    <row r="197" spans="1:12" x14ac:dyDescent="0.25">
      <c r="A197">
        <v>975105</v>
      </c>
      <c r="B197">
        <v>14.18299961</v>
      </c>
      <c r="C197">
        <v>0.65069997000000002</v>
      </c>
      <c r="D197">
        <v>845.41198729999996</v>
      </c>
      <c r="E197">
        <v>1.1291999800000001</v>
      </c>
      <c r="F197">
        <v>589.42199706999997</v>
      </c>
      <c r="G197">
        <v>1.3285000300000001</v>
      </c>
      <c r="H197">
        <v>9.9000003020963209E+37</v>
      </c>
      <c r="J197" s="2">
        <f>TREND(Calibration!$A$2:$A$4,Calibration!$B$2:$B$4,C197)</f>
        <v>415.82715134657923</v>
      </c>
      <c r="K197" s="2">
        <f>TREND(Calibration!$A$2:$A$4,Calibration!$C$2:$C$4,E197)</f>
        <v>437.09712695038274</v>
      </c>
      <c r="L197" s="2">
        <f>TREND(Calibration!$A$2:$A$4,Calibration!$D$2:$D$4,G197)</f>
        <v>506.62801355753379</v>
      </c>
    </row>
    <row r="198" spans="1:12" x14ac:dyDescent="0.25">
      <c r="A198">
        <v>980117</v>
      </c>
      <c r="B198">
        <v>14.196000099999999</v>
      </c>
      <c r="C198">
        <v>0.65339999999999998</v>
      </c>
      <c r="D198">
        <v>968.39300536999997</v>
      </c>
      <c r="E198">
        <v>1.1281000400000001</v>
      </c>
      <c r="F198">
        <v>631.44799805000002</v>
      </c>
      <c r="G198">
        <v>1.3269000099999999</v>
      </c>
      <c r="H198">
        <v>9.9000003020963209E+37</v>
      </c>
      <c r="J198" s="2">
        <f>TREND(Calibration!$A$2:$A$4,Calibration!$B$2:$B$4,C198)</f>
        <v>417.48327098038152</v>
      </c>
      <c r="K198" s="2">
        <f>TREND(Calibration!$A$2:$A$4,Calibration!$C$2:$C$4,E198)</f>
        <v>436.65210714609634</v>
      </c>
      <c r="L198" s="2">
        <f>TREND(Calibration!$A$2:$A$4,Calibration!$D$2:$D$4,G198)</f>
        <v>505.96842297801118</v>
      </c>
    </row>
    <row r="199" spans="1:12" x14ac:dyDescent="0.25">
      <c r="A199">
        <v>985106</v>
      </c>
      <c r="B199">
        <v>14.144000050000001</v>
      </c>
      <c r="C199">
        <v>0.65609998000000003</v>
      </c>
      <c r="D199">
        <v>708.48699951000003</v>
      </c>
      <c r="E199">
        <v>1.1226999799999999</v>
      </c>
      <c r="F199">
        <v>516.65802001999998</v>
      </c>
      <c r="G199">
        <v>1.3242000300000001</v>
      </c>
      <c r="H199">
        <v>9.9000003020963209E+37</v>
      </c>
      <c r="J199" s="2">
        <f>TREND(Calibration!$A$2:$A$4,Calibration!$B$2:$B$4,C199)</f>
        <v>419.13935994564247</v>
      </c>
      <c r="K199" s="2">
        <f>TREND(Calibration!$A$2:$A$4,Calibration!$C$2:$C$4,E199)</f>
        <v>434.46732102654897</v>
      </c>
      <c r="L199" s="2">
        <f>TREND(Calibration!$A$2:$A$4,Calibration!$D$2:$D$4,G199)</f>
        <v>504.85538603291081</v>
      </c>
    </row>
    <row r="200" spans="1:12" x14ac:dyDescent="0.25">
      <c r="A200">
        <v>990105</v>
      </c>
      <c r="B200">
        <v>14.071999549999999</v>
      </c>
      <c r="C200">
        <v>0.65880000999999999</v>
      </c>
      <c r="D200">
        <v>1293.2700195299999</v>
      </c>
      <c r="E200">
        <v>1.12329996</v>
      </c>
      <c r="F200">
        <v>681.27398682</v>
      </c>
      <c r="G200">
        <v>1.3220000300000001</v>
      </c>
      <c r="H200">
        <v>9.9000003020963209E+37</v>
      </c>
      <c r="J200" s="2">
        <f>TREND(Calibration!$A$2:$A$4,Calibration!$B$2:$B$4,C200)</f>
        <v>420.79547957944476</v>
      </c>
      <c r="K200" s="2">
        <f>TREND(Calibration!$A$2:$A$4,Calibration!$C$2:$C$4,E200)</f>
        <v>434.71006425088467</v>
      </c>
      <c r="L200" s="2">
        <f>TREND(Calibration!$A$2:$A$4,Calibration!$D$2:$D$4,G200)</f>
        <v>503.94846032263865</v>
      </c>
    </row>
    <row r="201" spans="1:12" x14ac:dyDescent="0.25">
      <c r="A201">
        <v>995105</v>
      </c>
      <c r="B201">
        <v>14.059000019999999</v>
      </c>
      <c r="C201">
        <v>0.65829998000000001</v>
      </c>
      <c r="D201">
        <v>850.20397949000005</v>
      </c>
      <c r="E201">
        <v>1.11839998</v>
      </c>
      <c r="F201">
        <v>1247.6889648399999</v>
      </c>
      <c r="G201">
        <v>1.3199000400000001</v>
      </c>
      <c r="H201">
        <v>9.9000003020963209E+37</v>
      </c>
      <c r="J201" s="2">
        <f>TREND(Calibration!$A$2:$A$4,Calibration!$B$2:$B$4,C201)</f>
        <v>420.48877576486115</v>
      </c>
      <c r="K201" s="2">
        <f>TREND(Calibration!$A$2:$A$4,Calibration!$C$2:$C$4,E201)</f>
        <v>432.72760326155134</v>
      </c>
      <c r="L201" s="2">
        <f>TREND(Calibration!$A$2:$A$4,Calibration!$D$2:$D$4,G201)</f>
        <v>503.08276263067739</v>
      </c>
    </row>
    <row r="202" spans="1:12" x14ac:dyDescent="0.25">
      <c r="A202">
        <v>1000105</v>
      </c>
      <c r="B202">
        <v>14.022000309999999</v>
      </c>
      <c r="C202">
        <v>0.65670002000000005</v>
      </c>
      <c r="D202">
        <v>761.87799071999996</v>
      </c>
      <c r="E202">
        <v>1.1167999500000001</v>
      </c>
      <c r="F202">
        <v>9.9000003020963209E+37</v>
      </c>
      <c r="G202">
        <v>1.3128000500000001</v>
      </c>
      <c r="H202">
        <v>9.9000003020963209E+37</v>
      </c>
      <c r="J202" s="2">
        <f>TREND(Calibration!$A$2:$A$4,Calibration!$B$2:$B$4,C202)</f>
        <v>419.5074069766261</v>
      </c>
      <c r="K202" s="2">
        <f>TREND(Calibration!$A$2:$A$4,Calibration!$C$2:$C$4,E202)</f>
        <v>432.08025428119572</v>
      </c>
      <c r="L202" s="2">
        <f>TREND(Calibration!$A$2:$A$4,Calibration!$D$2:$D$4,G202)</f>
        <v>500.15587014264304</v>
      </c>
    </row>
    <row r="203" spans="1:12" x14ac:dyDescent="0.25">
      <c r="A203">
        <v>1005105</v>
      </c>
      <c r="B203">
        <v>14.03499985</v>
      </c>
      <c r="C203">
        <v>0.66210002000000001</v>
      </c>
      <c r="D203">
        <v>727.49102783000001</v>
      </c>
      <c r="E203">
        <v>1.10979998</v>
      </c>
      <c r="F203">
        <v>9.9000003020963209E+37</v>
      </c>
      <c r="G203">
        <v>1.30799997</v>
      </c>
      <c r="H203">
        <v>9.9000003020963209E+37</v>
      </c>
      <c r="J203" s="2">
        <f>TREND(Calibration!$A$2:$A$4,Calibration!$B$2:$B$4,C203)</f>
        <v>422.81960944198107</v>
      </c>
      <c r="K203" s="2">
        <f>TREND(Calibration!$A$2:$A$4,Calibration!$C$2:$C$4,E203)</f>
        <v>429.24816773155601</v>
      </c>
      <c r="L203" s="2">
        <f>TREND(Calibration!$A$2:$A$4,Calibration!$D$2:$D$4,G203)</f>
        <v>498.17709015929597</v>
      </c>
    </row>
    <row r="204" spans="1:12" x14ac:dyDescent="0.25">
      <c r="A204">
        <v>1010105</v>
      </c>
      <c r="B204">
        <v>14.027000429999999</v>
      </c>
      <c r="C204">
        <v>0.66369997999999997</v>
      </c>
      <c r="D204">
        <v>823.65698241999996</v>
      </c>
      <c r="E204">
        <v>1.10870004</v>
      </c>
      <c r="F204">
        <v>9.9000003020963209E+37</v>
      </c>
      <c r="G204">
        <v>1.3042000499999999</v>
      </c>
      <c r="H204">
        <v>9.9000003020963209E+37</v>
      </c>
      <c r="J204" s="2">
        <f>TREND(Calibration!$A$2:$A$4,Calibration!$B$2:$B$4,C204)</f>
        <v>423.80097823021606</v>
      </c>
      <c r="K204" s="2">
        <f>TREND(Calibration!$A$2:$A$4,Calibration!$C$2:$C$4,E204)</f>
        <v>428.80314792726955</v>
      </c>
      <c r="L204" s="2">
        <f>TREND(Calibration!$A$2:$A$4,Calibration!$D$2:$D$4,G204)</f>
        <v>496.61061509339709</v>
      </c>
    </row>
    <row r="205" spans="1:12" x14ac:dyDescent="0.25">
      <c r="A205">
        <v>1015105</v>
      </c>
      <c r="B205">
        <v>14.0340004</v>
      </c>
      <c r="C205">
        <v>0.66530001000000005</v>
      </c>
      <c r="D205">
        <v>1132.65002441</v>
      </c>
      <c r="E205">
        <v>1.11360002</v>
      </c>
      <c r="F205">
        <v>9.9000003020963209E+37</v>
      </c>
      <c r="G205">
        <v>1.30260003</v>
      </c>
      <c r="H205">
        <v>9.9000003020963209E+37</v>
      </c>
      <c r="J205" s="2">
        <f>TREND(Calibration!$A$2:$A$4,Calibration!$B$2:$B$4,C205)</f>
        <v>424.7823899544091</v>
      </c>
      <c r="K205" s="2">
        <f>TREND(Calibration!$A$2:$A$4,Calibration!$C$2:$C$4,E205)</f>
        <v>430.78560891660294</v>
      </c>
      <c r="L205" s="2">
        <f>TREND(Calibration!$A$2:$A$4,Calibration!$D$2:$D$4,G205)</f>
        <v>495.95102451387447</v>
      </c>
    </row>
    <row r="206" spans="1:12" x14ac:dyDescent="0.25">
      <c r="A206">
        <v>1020117</v>
      </c>
      <c r="B206">
        <v>14.04399967</v>
      </c>
      <c r="C206">
        <v>0.65880000999999999</v>
      </c>
      <c r="D206">
        <v>1076.45495605</v>
      </c>
      <c r="E206">
        <v>1.1065000300000001</v>
      </c>
      <c r="F206">
        <v>9.9000003020963209E+37</v>
      </c>
      <c r="G206">
        <v>1.3042000499999999</v>
      </c>
      <c r="H206">
        <v>9.9000003020963209E+37</v>
      </c>
      <c r="J206" s="2">
        <f>TREND(Calibration!$A$2:$A$4,Calibration!$B$2:$B$4,C206)</f>
        <v>420.79547957944476</v>
      </c>
      <c r="K206" s="2">
        <f>TREND(Calibration!$A$2:$A$4,Calibration!$C$2:$C$4,E206)</f>
        <v>427.91305572257829</v>
      </c>
      <c r="L206" s="2">
        <f>TREND(Calibration!$A$2:$A$4,Calibration!$D$2:$D$4,G206)</f>
        <v>496.61061509339709</v>
      </c>
    </row>
    <row r="207" spans="1:12" x14ac:dyDescent="0.25">
      <c r="A207">
        <v>1025106</v>
      </c>
      <c r="B207">
        <v>14.06299973</v>
      </c>
      <c r="C207">
        <v>0.65990000999999998</v>
      </c>
      <c r="D207">
        <v>816.39697265999996</v>
      </c>
      <c r="E207">
        <v>1.10549998</v>
      </c>
      <c r="F207">
        <v>1336.3850097699999</v>
      </c>
      <c r="G207">
        <v>1.30200005</v>
      </c>
      <c r="H207">
        <v>986.81298828000001</v>
      </c>
      <c r="J207" s="2">
        <f>TREND(Calibration!$A$2:$A$4,Calibration!$B$2:$B$4,C207)</f>
        <v>421.47018748905407</v>
      </c>
      <c r="K207" s="2">
        <f>TREND(Calibration!$A$2:$A$4,Calibration!$C$2:$C$4,E207)</f>
        <v>427.50844996655832</v>
      </c>
      <c r="L207" s="2">
        <f>TREND(Calibration!$A$2:$A$4,Calibration!$D$2:$D$4,G207)</f>
        <v>495.70368938312481</v>
      </c>
    </row>
    <row r="208" spans="1:12" x14ac:dyDescent="0.25">
      <c r="A208">
        <v>1030106</v>
      </c>
      <c r="B208">
        <v>14.08699989</v>
      </c>
      <c r="C208">
        <v>0.66100000999999997</v>
      </c>
      <c r="D208">
        <v>1087.2790527300001</v>
      </c>
      <c r="E208">
        <v>1.1022000300000001</v>
      </c>
      <c r="F208">
        <v>886.26702881000006</v>
      </c>
      <c r="G208">
        <v>1.3009999999999999</v>
      </c>
      <c r="H208">
        <v>9.9000003020963209E+37</v>
      </c>
      <c r="J208" s="2">
        <f>TREND(Calibration!$A$2:$A$4,Calibration!$B$2:$B$4,C208)</f>
        <v>422.14489539866344</v>
      </c>
      <c r="K208" s="2">
        <f>TREND(Calibration!$A$2:$A$4,Calibration!$C$2:$C$4,E208)</f>
        <v>426.17333795758066</v>
      </c>
      <c r="L208" s="2">
        <f>TREND(Calibration!$A$2:$A$4,Calibration!$D$2:$D$4,G208)</f>
        <v>495.29142981196219</v>
      </c>
    </row>
    <row r="209" spans="1:12" x14ac:dyDescent="0.25">
      <c r="A209">
        <v>1035105</v>
      </c>
      <c r="B209">
        <v>14.08100033</v>
      </c>
      <c r="C209">
        <v>0.65990000999999998</v>
      </c>
      <c r="D209">
        <v>910.67999268000005</v>
      </c>
      <c r="E209">
        <v>1.1022000300000001</v>
      </c>
      <c r="F209">
        <v>1140.6350097699999</v>
      </c>
      <c r="G209">
        <v>1.29879999</v>
      </c>
      <c r="H209">
        <v>9.9000003020963209E+37</v>
      </c>
      <c r="J209" s="2">
        <f>TREND(Calibration!$A$2:$A$4,Calibration!$B$2:$B$4,C209)</f>
        <v>421.47018748905407</v>
      </c>
      <c r="K209" s="2">
        <f>TREND(Calibration!$A$2:$A$4,Calibration!$C$2:$C$4,E209)</f>
        <v>426.17333795758066</v>
      </c>
      <c r="L209" s="2">
        <f>TREND(Calibration!$A$2:$A$4,Calibration!$D$2:$D$4,G209)</f>
        <v>494.38449997930047</v>
      </c>
    </row>
    <row r="210" spans="1:12" x14ac:dyDescent="0.25">
      <c r="A210">
        <v>1040115</v>
      </c>
      <c r="B210">
        <v>14.097000120000001</v>
      </c>
      <c r="C210">
        <v>0.65829998000000001</v>
      </c>
      <c r="D210">
        <v>9.9000003020963209E+37</v>
      </c>
      <c r="E210">
        <v>1.10870004</v>
      </c>
      <c r="F210">
        <v>813.11700439000003</v>
      </c>
      <c r="G210">
        <v>1.2949999599999999</v>
      </c>
      <c r="H210">
        <v>9.9000003020963209E+37</v>
      </c>
      <c r="J210" s="2">
        <f>TREND(Calibration!$A$2:$A$4,Calibration!$B$2:$B$4,C210)</f>
        <v>420.48877576486115</v>
      </c>
      <c r="K210" s="2">
        <f>TREND(Calibration!$A$2:$A$4,Calibration!$C$2:$C$4,E210)</f>
        <v>428.80314792726955</v>
      </c>
      <c r="L210" s="2">
        <f>TREND(Calibration!$A$2:$A$4,Calibration!$D$2:$D$4,G210)</f>
        <v>492.81797956711603</v>
      </c>
    </row>
    <row r="211" spans="1:12" x14ac:dyDescent="0.25">
      <c r="A211">
        <v>1045103</v>
      </c>
      <c r="B211">
        <v>14.08199978</v>
      </c>
      <c r="C211">
        <v>0.66210002000000001</v>
      </c>
      <c r="D211">
        <v>594.13201904000005</v>
      </c>
      <c r="E211">
        <v>1.1010999699999999</v>
      </c>
      <c r="F211">
        <v>866.22399901999995</v>
      </c>
      <c r="G211">
        <v>1.29770005</v>
      </c>
      <c r="H211">
        <v>9.9000003020963209E+37</v>
      </c>
      <c r="J211" s="2">
        <f>TREND(Calibration!$A$2:$A$4,Calibration!$B$2:$B$4,C211)</f>
        <v>422.81960944198107</v>
      </c>
      <c r="K211" s="2">
        <f>TREND(Calibration!$A$2:$A$4,Calibration!$C$2:$C$4,E211)</f>
        <v>425.72826960303098</v>
      </c>
      <c r="L211" s="2">
        <f>TREND(Calibration!$A$2:$A$4,Calibration!$D$2:$D$4,G211)</f>
        <v>493.93106185850183</v>
      </c>
    </row>
    <row r="212" spans="1:12" x14ac:dyDescent="0.25">
      <c r="A212">
        <v>1050103</v>
      </c>
      <c r="B212">
        <v>14.04300022</v>
      </c>
      <c r="C212">
        <v>0.66420000999999995</v>
      </c>
      <c r="D212">
        <v>1201.5909423799999</v>
      </c>
      <c r="E212">
        <v>1.10169995</v>
      </c>
      <c r="F212">
        <v>836.91998291000004</v>
      </c>
      <c r="G212">
        <v>1.2922999900000001</v>
      </c>
      <c r="H212">
        <v>9.9000003020963209E+37</v>
      </c>
      <c r="J212" s="2">
        <f>TREND(Calibration!$A$2:$A$4,Calibration!$B$2:$B$4,C212)</f>
        <v>424.10768204479967</v>
      </c>
      <c r="K212" s="2">
        <f>TREND(Calibration!$A$2:$A$4,Calibration!$C$2:$C$4,E212)</f>
        <v>425.97101282736662</v>
      </c>
      <c r="L212" s="2">
        <f>TREND(Calibration!$A$2:$A$4,Calibration!$D$2:$D$4,G212)</f>
        <v>491.70494674440522</v>
      </c>
    </row>
    <row r="213" spans="1:12" x14ac:dyDescent="0.25">
      <c r="A213">
        <v>1055102</v>
      </c>
      <c r="B213">
        <v>14.01599979</v>
      </c>
      <c r="C213">
        <v>0.65560001000000001</v>
      </c>
      <c r="D213">
        <v>9.9000003020963209E+37</v>
      </c>
      <c r="E213">
        <v>1.1001000400000001</v>
      </c>
      <c r="F213">
        <v>821.08898925999995</v>
      </c>
      <c r="G213">
        <v>1.2928999699999999</v>
      </c>
      <c r="H213">
        <v>9.9000003020963209E+37</v>
      </c>
      <c r="J213" s="2">
        <f>TREND(Calibration!$A$2:$A$4,Calibration!$B$2:$B$4,C213)</f>
        <v>418.83269293330846</v>
      </c>
      <c r="K213" s="2">
        <f>TREND(Calibration!$A$2:$A$4,Calibration!$C$2:$C$4,E213)</f>
        <v>425.32371239727422</v>
      </c>
      <c r="L213" s="2">
        <f>TREND(Calibration!$A$2:$A$4,Calibration!$D$2:$D$4,G213)</f>
        <v>491.95228187515477</v>
      </c>
    </row>
    <row r="214" spans="1:12" x14ac:dyDescent="0.25">
      <c r="A214">
        <v>1060101</v>
      </c>
      <c r="B214">
        <v>14.019000050000001</v>
      </c>
      <c r="C214">
        <v>0.66149997999999999</v>
      </c>
      <c r="D214">
        <v>874.94500731999995</v>
      </c>
      <c r="E214">
        <v>1.0979000299999999</v>
      </c>
      <c r="F214">
        <v>681.43701171999999</v>
      </c>
      <c r="G214">
        <v>1.2912000400000001</v>
      </c>
      <c r="H214">
        <v>9.9000003020963209E+37</v>
      </c>
      <c r="J214" s="2">
        <f>TREND(Calibration!$A$2:$A$4,Calibration!$B$2:$B$4,C214)</f>
        <v>422.45156241099738</v>
      </c>
      <c r="K214" s="2">
        <f>TREND(Calibration!$A$2:$A$4,Calibration!$C$2:$C$4,E214)</f>
        <v>424.43362019258291</v>
      </c>
      <c r="L214" s="2">
        <f>TREND(Calibration!$A$2:$A$4,Calibration!$D$2:$D$4,G214)</f>
        <v>491.25150450121714</v>
      </c>
    </row>
    <row r="215" spans="1:12" x14ac:dyDescent="0.25">
      <c r="A215">
        <v>1065102</v>
      </c>
      <c r="B215">
        <v>14.01200008</v>
      </c>
      <c r="C215">
        <v>0.65990000999999998</v>
      </c>
      <c r="D215">
        <v>1139.58496094</v>
      </c>
      <c r="E215">
        <v>1.0989999800000001</v>
      </c>
      <c r="F215">
        <v>259.90600585999999</v>
      </c>
      <c r="G215">
        <v>1.28960001</v>
      </c>
      <c r="H215">
        <v>9.9000003020963209E+37</v>
      </c>
      <c r="J215" s="2">
        <f>TREND(Calibration!$A$2:$A$4,Calibration!$B$2:$B$4,C215)</f>
        <v>421.47018748905407</v>
      </c>
      <c r="K215" s="2">
        <f>TREND(Calibration!$A$2:$A$4,Calibration!$C$2:$C$4,E215)</f>
        <v>424.87864404272466</v>
      </c>
      <c r="L215" s="2">
        <f>TREND(Calibration!$A$2:$A$4,Calibration!$D$2:$D$4,G215)</f>
        <v>490.59190979930486</v>
      </c>
    </row>
    <row r="216" spans="1:12" x14ac:dyDescent="0.25">
      <c r="A216">
        <v>1070102</v>
      </c>
      <c r="B216">
        <v>13.993000029999999</v>
      </c>
      <c r="C216">
        <v>0.66589999</v>
      </c>
      <c r="D216">
        <v>1051.12597656</v>
      </c>
      <c r="E216">
        <v>1.0984</v>
      </c>
      <c r="F216">
        <v>258.57901000999999</v>
      </c>
      <c r="G216">
        <v>1.2836999899999999</v>
      </c>
      <c r="H216">
        <v>9.9000003020963209E+37</v>
      </c>
      <c r="J216" s="2">
        <f>TREND(Calibration!$A$2:$A$4,Calibration!$B$2:$B$4,C216)</f>
        <v>425.15040018314306</v>
      </c>
      <c r="K216" s="2">
        <f>TREND(Calibration!$A$2:$A$4,Calibration!$C$2:$C$4,E216)</f>
        <v>424.63590081838896</v>
      </c>
      <c r="L216" s="2">
        <f>TREND(Calibration!$A$2:$A$4,Calibration!$D$2:$D$4,G216)</f>
        <v>488.15969169515927</v>
      </c>
    </row>
    <row r="217" spans="1:12" x14ac:dyDescent="0.25">
      <c r="A217">
        <v>1075101</v>
      </c>
      <c r="B217">
        <v>14.03199959</v>
      </c>
      <c r="C217">
        <v>0.66369997999999997</v>
      </c>
      <c r="D217">
        <v>1066.9219970700001</v>
      </c>
      <c r="E217">
        <v>1.1006</v>
      </c>
      <c r="F217">
        <v>286.25900268999999</v>
      </c>
      <c r="G217">
        <v>1.2831000100000001</v>
      </c>
      <c r="H217">
        <v>9.9000003020963209E+37</v>
      </c>
      <c r="J217" s="2">
        <f>TREND(Calibration!$A$2:$A$4,Calibration!$B$2:$B$4,C217)</f>
        <v>423.80097823021606</v>
      </c>
      <c r="K217" s="2">
        <f>TREND(Calibration!$A$2:$A$4,Calibration!$C$2:$C$4,E217)</f>
        <v>425.52598897722498</v>
      </c>
      <c r="L217" s="2">
        <f>TREND(Calibration!$A$2:$A$4,Calibration!$D$2:$D$4,G217)</f>
        <v>487.91235656440972</v>
      </c>
    </row>
    <row r="218" spans="1:12" x14ac:dyDescent="0.25">
      <c r="A218">
        <v>1080104</v>
      </c>
      <c r="B218">
        <v>14.04800034</v>
      </c>
      <c r="C218">
        <v>0.6724</v>
      </c>
      <c r="D218">
        <v>683.81896973000005</v>
      </c>
      <c r="E218">
        <v>1.09679997</v>
      </c>
      <c r="F218">
        <v>575.52099609000004</v>
      </c>
      <c r="G218">
        <v>1.2798999499999999</v>
      </c>
      <c r="H218">
        <v>9.9000003020963209E+37</v>
      </c>
      <c r="J218" s="2">
        <f>TREND(Calibration!$A$2:$A$4,Calibration!$B$2:$B$4,C218)</f>
        <v>429.13731669181561</v>
      </c>
      <c r="K218" s="2">
        <f>TREND(Calibration!$A$2:$A$4,Calibration!$C$2:$C$4,E218)</f>
        <v>423.98855183803329</v>
      </c>
      <c r="L218" s="2">
        <f>TREND(Calibration!$A$2:$A$4,Calibration!$D$2:$D$4,G218)</f>
        <v>486.59316716058527</v>
      </c>
    </row>
    <row r="219" spans="1:12" x14ac:dyDescent="0.25">
      <c r="A219">
        <v>1085115</v>
      </c>
      <c r="B219">
        <v>14.022000309999999</v>
      </c>
      <c r="C219">
        <v>0.66750001999999997</v>
      </c>
      <c r="D219">
        <v>9.9000003020963209E+37</v>
      </c>
      <c r="E219">
        <v>1.09739995</v>
      </c>
      <c r="F219">
        <v>583.11401366999996</v>
      </c>
      <c r="G219">
        <v>1.28209996</v>
      </c>
      <c r="H219">
        <v>9.9000003020963209E+37</v>
      </c>
      <c r="J219" s="2">
        <f>TREND(Calibration!$A$2:$A$4,Calibration!$B$2:$B$4,C219)</f>
        <v>426.13181190733599</v>
      </c>
      <c r="K219" s="2">
        <f>TREND(Calibration!$A$2:$A$4,Calibration!$C$2:$C$4,E219)</f>
        <v>424.23129506236899</v>
      </c>
      <c r="L219" s="2">
        <f>TREND(Calibration!$A$2:$A$4,Calibration!$D$2:$D$4,G219)</f>
        <v>487.5000969932471</v>
      </c>
    </row>
    <row r="220" spans="1:12" x14ac:dyDescent="0.25">
      <c r="A220">
        <v>1090102</v>
      </c>
      <c r="B220">
        <v>14.05500031</v>
      </c>
      <c r="C220">
        <v>0.67400002000000003</v>
      </c>
      <c r="D220">
        <v>9.9000003020963209E+37</v>
      </c>
      <c r="E220">
        <v>1.0941000000000001</v>
      </c>
      <c r="F220">
        <v>403.04998778999999</v>
      </c>
      <c r="G220">
        <v>1.2776999499999999</v>
      </c>
      <c r="H220">
        <v>9.9000003020963209E+37</v>
      </c>
      <c r="J220" s="2">
        <f>TREND(Calibration!$A$2:$A$4,Calibration!$B$2:$B$4,C220)</f>
        <v>430.11872228230033</v>
      </c>
      <c r="K220" s="2">
        <f>TREND(Calibration!$A$2:$A$4,Calibration!$C$2:$C$4,E220)</f>
        <v>422.89618305339133</v>
      </c>
      <c r="L220" s="2">
        <f>TREND(Calibration!$A$2:$A$4,Calibration!$D$2:$D$4,G220)</f>
        <v>485.68624145031299</v>
      </c>
    </row>
    <row r="221" spans="1:12" x14ac:dyDescent="0.25">
      <c r="A221">
        <v>1095102</v>
      </c>
      <c r="B221">
        <v>14.100000380000001</v>
      </c>
      <c r="C221">
        <v>0.68099999</v>
      </c>
      <c r="D221">
        <v>1362.9949951200001</v>
      </c>
      <c r="E221">
        <v>1.0946999799999999</v>
      </c>
      <c r="F221">
        <v>112.07299805</v>
      </c>
      <c r="G221">
        <v>1.27289999</v>
      </c>
      <c r="H221">
        <v>9.9000003020963209E+37</v>
      </c>
      <c r="J221" s="2">
        <f>TREND(Calibration!$A$2:$A$4,Calibration!$B$2:$B$4,C221)</f>
        <v>434.41229966959861</v>
      </c>
      <c r="K221" s="2">
        <f>TREND(Calibration!$A$2:$A$4,Calibration!$C$2:$C$4,E221)</f>
        <v>423.13892627772691</v>
      </c>
      <c r="L221" s="2">
        <f>TREND(Calibration!$A$2:$A$4,Calibration!$D$2:$D$4,G221)</f>
        <v>483.70751093564115</v>
      </c>
    </row>
    <row r="222" spans="1:12" x14ac:dyDescent="0.25">
      <c r="A222">
        <v>1100102</v>
      </c>
      <c r="B222">
        <v>14.152000429999999</v>
      </c>
      <c r="C222">
        <v>0.68640000000000001</v>
      </c>
      <c r="D222">
        <v>9.9000003020963209E+37</v>
      </c>
      <c r="E222">
        <v>1.09200001</v>
      </c>
      <c r="F222">
        <v>471.40701294000002</v>
      </c>
      <c r="G222">
        <v>1.2723</v>
      </c>
      <c r="H222">
        <v>9.9000003020963209E+37</v>
      </c>
      <c r="J222" s="2">
        <f>TREND(Calibration!$A$2:$A$4,Calibration!$B$2:$B$4,C222)</f>
        <v>437.72450826866185</v>
      </c>
      <c r="K222" s="2">
        <f>TREND(Calibration!$A$2:$A$4,Calibration!$C$2:$C$4,E222)</f>
        <v>422.04655749308489</v>
      </c>
      <c r="L222" s="2">
        <f>TREND(Calibration!$A$2:$A$4,Calibration!$D$2:$D$4,G222)</f>
        <v>483.46017168250194</v>
      </c>
    </row>
    <row r="223" spans="1:12" x14ac:dyDescent="0.25">
      <c r="A223">
        <v>1105104</v>
      </c>
      <c r="B223">
        <v>14.23600006</v>
      </c>
      <c r="C223">
        <v>0.68529998999999997</v>
      </c>
      <c r="D223">
        <v>683.34002685999997</v>
      </c>
      <c r="E223">
        <v>1.09249997</v>
      </c>
      <c r="F223">
        <v>1170.0600585899999</v>
      </c>
      <c r="G223">
        <v>1.2733999499999999</v>
      </c>
      <c r="H223">
        <v>1021.5789794900001</v>
      </c>
      <c r="J223" s="2">
        <f>TREND(Calibration!$A$2:$A$4,Calibration!$B$2:$B$4,C223)</f>
        <v>437.04979422534416</v>
      </c>
      <c r="K223" s="2">
        <f>TREND(Calibration!$A$2:$A$4,Calibration!$C$2:$C$4,E223)</f>
        <v>422.24883407303565</v>
      </c>
      <c r="L223" s="2">
        <f>TREND(Calibration!$A$2:$A$4,Calibration!$D$2:$D$4,G223)</f>
        <v>483.91361392569002</v>
      </c>
    </row>
    <row r="224" spans="1:12" x14ac:dyDescent="0.25">
      <c r="A224">
        <v>1110103</v>
      </c>
      <c r="B224">
        <v>14.269000050000001</v>
      </c>
      <c r="C224">
        <v>0.68320000000000003</v>
      </c>
      <c r="D224">
        <v>9.9000003020963209E+37</v>
      </c>
      <c r="E224">
        <v>1.0936000299999999</v>
      </c>
      <c r="F224">
        <v>579.96697998000002</v>
      </c>
      <c r="G224">
        <v>1.2733999499999999</v>
      </c>
      <c r="H224">
        <v>9.9000003020963209E+37</v>
      </c>
      <c r="J224" s="2">
        <f>TREND(Calibration!$A$2:$A$4,Calibration!$B$2:$B$4,C224)</f>
        <v>435.76172162252556</v>
      </c>
      <c r="K224" s="2">
        <f>TREND(Calibration!$A$2:$A$4,Calibration!$C$2:$C$4,E224)</f>
        <v>422.69390242758521</v>
      </c>
      <c r="L224" s="2">
        <f>TREND(Calibration!$A$2:$A$4,Calibration!$D$2:$D$4,G224)</f>
        <v>483.91361392569002</v>
      </c>
    </row>
    <row r="225" spans="1:12" x14ac:dyDescent="0.25">
      <c r="A225">
        <v>1115102</v>
      </c>
      <c r="B225">
        <v>14.36600018</v>
      </c>
      <c r="C225">
        <v>0.67940003000000004</v>
      </c>
      <c r="D225">
        <v>1255.8630371100001</v>
      </c>
      <c r="E225">
        <v>1.0957000299999999</v>
      </c>
      <c r="F225">
        <v>798.57897949000005</v>
      </c>
      <c r="G225">
        <v>1.2712999599999999</v>
      </c>
      <c r="H225">
        <v>9.9000003020963209E+37</v>
      </c>
      <c r="J225" s="2">
        <f>TREND(Calibration!$A$2:$A$4,Calibration!$B$2:$B$4,C225)</f>
        <v>433.43093088136357</v>
      </c>
      <c r="K225" s="2">
        <f>TREND(Calibration!$A$2:$A$4,Calibration!$C$2:$C$4,E225)</f>
        <v>423.54353203374689</v>
      </c>
      <c r="L225" s="2">
        <f>TREND(Calibration!$A$2:$A$4,Calibration!$D$2:$D$4,G225)</f>
        <v>483.04791623372887</v>
      </c>
    </row>
    <row r="226" spans="1:12" x14ac:dyDescent="0.25">
      <c r="A226">
        <v>1120101</v>
      </c>
      <c r="B226">
        <v>14.411999700000001</v>
      </c>
      <c r="C226">
        <v>0.68690001999999994</v>
      </c>
      <c r="D226">
        <v>934.15100098000005</v>
      </c>
      <c r="E226">
        <v>1.0946999799999999</v>
      </c>
      <c r="F226">
        <v>1089.90002441</v>
      </c>
      <c r="G226">
        <v>1.26419997</v>
      </c>
      <c r="H226">
        <v>9.9000003020963209E+37</v>
      </c>
      <c r="J226" s="2">
        <f>TREND(Calibration!$A$2:$A$4,Calibration!$B$2:$B$4,C226)</f>
        <v>438.03120594953714</v>
      </c>
      <c r="K226" s="2">
        <f>TREND(Calibration!$A$2:$A$4,Calibration!$C$2:$C$4,E226)</f>
        <v>423.13892627772691</v>
      </c>
      <c r="L226" s="2">
        <f>TREND(Calibration!$A$2:$A$4,Calibration!$D$2:$D$4,G226)</f>
        <v>480.12102374569452</v>
      </c>
    </row>
    <row r="227" spans="1:12" x14ac:dyDescent="0.25">
      <c r="A227">
        <v>1125102</v>
      </c>
      <c r="B227">
        <v>14.52900028</v>
      </c>
      <c r="C227">
        <v>0.67940003000000004</v>
      </c>
      <c r="D227">
        <v>840.49597168000003</v>
      </c>
      <c r="E227">
        <v>1.0957000299999999</v>
      </c>
      <c r="F227">
        <v>1181.0209960899999</v>
      </c>
      <c r="G227">
        <v>1.26419997</v>
      </c>
      <c r="H227">
        <v>9.9000003020963209E+37</v>
      </c>
      <c r="J227" s="2">
        <f>TREND(Calibration!$A$2:$A$4,Calibration!$B$2:$B$4,C227)</f>
        <v>433.43093088136357</v>
      </c>
      <c r="K227" s="2">
        <f>TREND(Calibration!$A$2:$A$4,Calibration!$C$2:$C$4,E227)</f>
        <v>423.54353203374689</v>
      </c>
      <c r="L227" s="2">
        <f>TREND(Calibration!$A$2:$A$4,Calibration!$D$2:$D$4,G227)</f>
        <v>480.12102374569452</v>
      </c>
    </row>
    <row r="228" spans="1:12" x14ac:dyDescent="0.25">
      <c r="A228">
        <v>1130101</v>
      </c>
      <c r="B228">
        <v>14.585000040000001</v>
      </c>
      <c r="C228">
        <v>0.68150001999999998</v>
      </c>
      <c r="D228">
        <v>825.45300293000003</v>
      </c>
      <c r="E228">
        <v>1.0946999799999999</v>
      </c>
      <c r="F228">
        <v>920.29101562000005</v>
      </c>
      <c r="G228">
        <v>1.2615000000000001</v>
      </c>
      <c r="H228">
        <v>9.9000003020963209E+37</v>
      </c>
      <c r="J228" s="2">
        <f>TREND(Calibration!$A$2:$A$4,Calibration!$B$2:$B$4,C228)</f>
        <v>434.71900348418217</v>
      </c>
      <c r="K228" s="2">
        <f>TREND(Calibration!$A$2:$A$4,Calibration!$C$2:$C$4,E228)</f>
        <v>423.13892627772691</v>
      </c>
      <c r="L228" s="2">
        <f>TREND(Calibration!$A$2:$A$4,Calibration!$D$2:$D$4,G228)</f>
        <v>479.00799092298382</v>
      </c>
    </row>
    <row r="229" spans="1:12" x14ac:dyDescent="0.25">
      <c r="A229">
        <v>1135103</v>
      </c>
      <c r="B229">
        <v>14.67700005</v>
      </c>
      <c r="C229">
        <v>0.67940003000000004</v>
      </c>
      <c r="D229">
        <v>-9.9000003020963209E+37</v>
      </c>
      <c r="E229">
        <v>1.09200001</v>
      </c>
      <c r="F229">
        <v>1325.8699951200001</v>
      </c>
      <c r="G229">
        <v>1.2659000199999999</v>
      </c>
      <c r="H229">
        <v>9.9000003020963209E+37</v>
      </c>
      <c r="J229" s="2">
        <f>TREND(Calibration!$A$2:$A$4,Calibration!$B$2:$B$4,C229)</f>
        <v>433.43093088136357</v>
      </c>
      <c r="K229" s="2">
        <f>TREND(Calibration!$A$2:$A$4,Calibration!$C$2:$C$4,E229)</f>
        <v>422.04655749308489</v>
      </c>
      <c r="L229" s="2">
        <f>TREND(Calibration!$A$2:$A$4,Calibration!$D$2:$D$4,G229)</f>
        <v>480.82185058830737</v>
      </c>
    </row>
    <row r="230" spans="1:12" x14ac:dyDescent="0.25">
      <c r="A230">
        <v>1140101</v>
      </c>
      <c r="B230">
        <v>14.75800037</v>
      </c>
      <c r="C230">
        <v>0.68049996999999995</v>
      </c>
      <c r="D230">
        <v>9.9000003020963209E+37</v>
      </c>
      <c r="E230">
        <v>1.09249997</v>
      </c>
      <c r="F230">
        <v>659.48999022999999</v>
      </c>
      <c r="G230">
        <v>1.2620999799999999</v>
      </c>
      <c r="H230">
        <v>9.9000003020963209E+37</v>
      </c>
      <c r="J230" s="2">
        <f>TREND(Calibration!$A$2:$A$4,Calibration!$B$2:$B$4,C230)</f>
        <v>434.10560198872321</v>
      </c>
      <c r="K230" s="2">
        <f>TREND(Calibration!$A$2:$A$4,Calibration!$C$2:$C$4,E230)</f>
        <v>422.24883407303565</v>
      </c>
      <c r="L230" s="2">
        <f>TREND(Calibration!$A$2:$A$4,Calibration!$D$2:$D$4,G230)</f>
        <v>479.25532605373337</v>
      </c>
    </row>
    <row r="231" spans="1:12" x14ac:dyDescent="0.25">
      <c r="A231">
        <v>1145101</v>
      </c>
      <c r="B231">
        <v>14.81700039</v>
      </c>
      <c r="C231">
        <v>0.67610002000000002</v>
      </c>
      <c r="D231">
        <v>1093.0989990200001</v>
      </c>
      <c r="E231">
        <v>1.0941000000000001</v>
      </c>
      <c r="F231">
        <v>569.06500243999994</v>
      </c>
      <c r="G231">
        <v>1.26419997</v>
      </c>
      <c r="H231">
        <v>9.9000003020963209E+37</v>
      </c>
      <c r="J231" s="2">
        <f>TREND(Calibration!$A$2:$A$4,Calibration!$B$2:$B$4,C231)</f>
        <v>431.40680101882725</v>
      </c>
      <c r="K231" s="2">
        <f>TREND(Calibration!$A$2:$A$4,Calibration!$C$2:$C$4,E231)</f>
        <v>422.89618305339133</v>
      </c>
      <c r="L231" s="2">
        <f>TREND(Calibration!$A$2:$A$4,Calibration!$D$2:$D$4,G231)</f>
        <v>480.12102374569452</v>
      </c>
    </row>
    <row r="232" spans="1:12" x14ac:dyDescent="0.25">
      <c r="A232">
        <v>1150103</v>
      </c>
      <c r="B232">
        <v>14.881999970000001</v>
      </c>
      <c r="C232">
        <v>0.67830002</v>
      </c>
      <c r="D232">
        <v>974.85400390999996</v>
      </c>
      <c r="E232">
        <v>1.09200001</v>
      </c>
      <c r="F232">
        <v>443.17599487000001</v>
      </c>
      <c r="G232">
        <v>1.26419997</v>
      </c>
      <c r="H232">
        <v>9.9000003020963209E+37</v>
      </c>
      <c r="J232" s="2">
        <f>TREND(Calibration!$A$2:$A$4,Calibration!$B$2:$B$4,C232)</f>
        <v>432.75621683804593</v>
      </c>
      <c r="K232" s="2">
        <f>TREND(Calibration!$A$2:$A$4,Calibration!$C$2:$C$4,E232)</f>
        <v>422.04655749308489</v>
      </c>
      <c r="L232" s="2">
        <f>TREND(Calibration!$A$2:$A$4,Calibration!$D$2:$D$4,G232)</f>
        <v>480.12102374569452</v>
      </c>
    </row>
    <row r="233" spans="1:12" x14ac:dyDescent="0.25">
      <c r="A233">
        <v>1155102</v>
      </c>
      <c r="B233">
        <v>14.97900009</v>
      </c>
      <c r="C233">
        <v>0.67400002000000003</v>
      </c>
      <c r="D233">
        <v>1155.29394531</v>
      </c>
      <c r="E233">
        <v>1.09140003</v>
      </c>
      <c r="F233">
        <v>726.61199951000003</v>
      </c>
      <c r="G233">
        <v>1.25989997</v>
      </c>
      <c r="H233">
        <v>1177.3520507799999</v>
      </c>
      <c r="J233" s="2">
        <f>TREND(Calibration!$A$2:$A$4,Calibration!$B$2:$B$4,C233)</f>
        <v>430.11872228230033</v>
      </c>
      <c r="K233" s="2">
        <f>TREND(Calibration!$A$2:$A$4,Calibration!$C$2:$C$4,E233)</f>
        <v>421.80381426874919</v>
      </c>
      <c r="L233" s="2">
        <f>TREND(Calibration!$A$2:$A$4,Calibration!$D$2:$D$4,G233)</f>
        <v>478.34839622107154</v>
      </c>
    </row>
    <row r="234" spans="1:12" x14ac:dyDescent="0.25">
      <c r="A234">
        <v>1160102</v>
      </c>
      <c r="B234">
        <v>15.03100014</v>
      </c>
      <c r="C234">
        <v>0.67879999000000002</v>
      </c>
      <c r="D234">
        <v>9.9000003020963209E+37</v>
      </c>
      <c r="E234">
        <v>1.09200001</v>
      </c>
      <c r="F234">
        <v>221.13299560999999</v>
      </c>
      <c r="G234">
        <v>1.26049995</v>
      </c>
      <c r="H234">
        <v>9.9000003020963209E+37</v>
      </c>
      <c r="J234" s="2">
        <f>TREND(Calibration!$A$2:$A$4,Calibration!$B$2:$B$4,C234)</f>
        <v>433.06288385037993</v>
      </c>
      <c r="K234" s="2">
        <f>TREND(Calibration!$A$2:$A$4,Calibration!$C$2:$C$4,E234)</f>
        <v>422.04655749308489</v>
      </c>
      <c r="L234" s="2">
        <f>TREND(Calibration!$A$2:$A$4,Calibration!$D$2:$D$4,G234)</f>
        <v>478.5957313518212</v>
      </c>
    </row>
    <row r="235" spans="1:12" x14ac:dyDescent="0.25">
      <c r="A235">
        <v>1165102</v>
      </c>
      <c r="B235">
        <v>15.13399982</v>
      </c>
      <c r="C235">
        <v>0.67879999000000002</v>
      </c>
      <c r="D235">
        <v>793.86798095999995</v>
      </c>
      <c r="E235">
        <v>1.09200001</v>
      </c>
      <c r="F235">
        <v>1026.8979492200001</v>
      </c>
      <c r="G235">
        <v>1.25940001</v>
      </c>
      <c r="H235">
        <v>926.46398925999995</v>
      </c>
      <c r="J235" s="2">
        <f>TREND(Calibration!$A$2:$A$4,Calibration!$B$2:$B$4,C235)</f>
        <v>433.06288385037993</v>
      </c>
      <c r="K235" s="2">
        <f>TREND(Calibration!$A$2:$A$4,Calibration!$C$2:$C$4,E235)</f>
        <v>422.04655749308489</v>
      </c>
      <c r="L235" s="2">
        <f>TREND(Calibration!$A$2:$A$4,Calibration!$D$2:$D$4,G235)</f>
        <v>478.14229323102256</v>
      </c>
    </row>
    <row r="236" spans="1:12" x14ac:dyDescent="0.25">
      <c r="A236">
        <v>1170102</v>
      </c>
      <c r="B236">
        <v>15.088999749999999</v>
      </c>
      <c r="C236">
        <v>0.67989999000000001</v>
      </c>
      <c r="D236">
        <v>1056.1459960899999</v>
      </c>
      <c r="E236">
        <v>1.09200001</v>
      </c>
      <c r="F236">
        <v>750.00097656000003</v>
      </c>
      <c r="G236">
        <v>1.2572000000000001</v>
      </c>
      <c r="H236">
        <v>9.9000003020963209E+37</v>
      </c>
      <c r="J236" s="2">
        <f>TREND(Calibration!$A$2:$A$4,Calibration!$B$2:$B$4,C236)</f>
        <v>433.73759175998924</v>
      </c>
      <c r="K236" s="2">
        <f>TREND(Calibration!$A$2:$A$4,Calibration!$C$2:$C$4,E236)</f>
        <v>422.04655749308489</v>
      </c>
      <c r="L236" s="2">
        <f>TREND(Calibration!$A$2:$A$4,Calibration!$D$2:$D$4,G236)</f>
        <v>477.23536339836085</v>
      </c>
    </row>
    <row r="237" spans="1:12" x14ac:dyDescent="0.25">
      <c r="A237">
        <v>1175102</v>
      </c>
      <c r="B237">
        <v>15.079999920000001</v>
      </c>
      <c r="C237">
        <v>0.67989999000000001</v>
      </c>
      <c r="D237">
        <v>1343.16699219</v>
      </c>
      <c r="E237">
        <v>1.0930000499999999</v>
      </c>
      <c r="F237">
        <v>806.45501708999996</v>
      </c>
      <c r="G237">
        <v>1.2572000000000001</v>
      </c>
      <c r="H237">
        <v>9.9000003020963209E+37</v>
      </c>
      <c r="J237" s="2">
        <f>TREND(Calibration!$A$2:$A$4,Calibration!$B$2:$B$4,C237)</f>
        <v>433.73759175998924</v>
      </c>
      <c r="K237" s="2">
        <f>TREND(Calibration!$A$2:$A$4,Calibration!$C$2:$C$4,E237)</f>
        <v>422.45115920324957</v>
      </c>
      <c r="L237" s="2">
        <f>TREND(Calibration!$A$2:$A$4,Calibration!$D$2:$D$4,G237)</f>
        <v>477.23536339836085</v>
      </c>
    </row>
    <row r="238" spans="1:12" x14ac:dyDescent="0.25">
      <c r="A238">
        <v>1180101</v>
      </c>
      <c r="B238">
        <v>15.083000180000001</v>
      </c>
      <c r="C238">
        <v>0.68049996999999995</v>
      </c>
      <c r="D238">
        <v>9.9000003020963209E+37</v>
      </c>
      <c r="E238">
        <v>1.0908999399999999</v>
      </c>
      <c r="F238">
        <v>722.04998779000005</v>
      </c>
      <c r="G238">
        <v>1.25339997</v>
      </c>
      <c r="H238">
        <v>9.9000003020963209E+37</v>
      </c>
      <c r="J238" s="2">
        <f>TREND(Calibration!$A$2:$A$4,Calibration!$B$2:$B$4,C238)</f>
        <v>434.10560198872321</v>
      </c>
      <c r="K238" s="2">
        <f>TREND(Calibration!$A$2:$A$4,Calibration!$C$2:$C$4,E238)</f>
        <v>421.60148509267998</v>
      </c>
      <c r="L238" s="2">
        <f>TREND(Calibration!$A$2:$A$4,Calibration!$D$2:$D$4,G238)</f>
        <v>475.6688429861764</v>
      </c>
    </row>
    <row r="239" spans="1:12" x14ac:dyDescent="0.25">
      <c r="A239">
        <v>1185102</v>
      </c>
      <c r="B239">
        <v>15.086000439999999</v>
      </c>
      <c r="C239">
        <v>0.67830002</v>
      </c>
      <c r="D239">
        <v>1106.4780273399999</v>
      </c>
      <c r="E239">
        <v>1.0902999600000001</v>
      </c>
      <c r="F239">
        <v>968.07598876999998</v>
      </c>
      <c r="G239">
        <v>1.2539999500000001</v>
      </c>
      <c r="H239">
        <v>9.9000003020963209E+37</v>
      </c>
      <c r="J239" s="2">
        <f>TREND(Calibration!$A$2:$A$4,Calibration!$B$2:$B$4,C239)</f>
        <v>432.75621683804593</v>
      </c>
      <c r="K239" s="2">
        <f>TREND(Calibration!$A$2:$A$4,Calibration!$C$2:$C$4,E239)</f>
        <v>421.3587418683444</v>
      </c>
      <c r="L239" s="2">
        <f>TREND(Calibration!$A$2:$A$4,Calibration!$D$2:$D$4,G239)</f>
        <v>475.91617811692595</v>
      </c>
    </row>
    <row r="240" spans="1:12" x14ac:dyDescent="0.25">
      <c r="A240">
        <v>1190103</v>
      </c>
      <c r="B240">
        <v>15.114999770000001</v>
      </c>
      <c r="C240">
        <v>0.68049996999999995</v>
      </c>
      <c r="D240">
        <v>442.04901123000002</v>
      </c>
      <c r="E240">
        <v>1.0902999600000001</v>
      </c>
      <c r="F240">
        <v>9.9000003020963209E+37</v>
      </c>
      <c r="G240">
        <v>1.2528999999999999</v>
      </c>
      <c r="H240">
        <v>9.9000003020963209E+37</v>
      </c>
      <c r="J240" s="2">
        <f>TREND(Calibration!$A$2:$A$4,Calibration!$B$2:$B$4,C240)</f>
        <v>434.10560198872321</v>
      </c>
      <c r="K240" s="2">
        <f>TREND(Calibration!$A$2:$A$4,Calibration!$C$2:$C$4,E240)</f>
        <v>421.3587418683444</v>
      </c>
      <c r="L240" s="2">
        <f>TREND(Calibration!$A$2:$A$4,Calibration!$D$2:$D$4,G240)</f>
        <v>475.46273587373776</v>
      </c>
    </row>
    <row r="241" spans="1:12" x14ac:dyDescent="0.25">
      <c r="A241">
        <v>1195113</v>
      </c>
      <c r="B241">
        <v>15.18000031</v>
      </c>
      <c r="C241">
        <v>0.67989999000000001</v>
      </c>
      <c r="D241">
        <v>922.29797363</v>
      </c>
      <c r="E241">
        <v>1.0908999399999999</v>
      </c>
      <c r="F241">
        <v>9.9000003020963209E+37</v>
      </c>
      <c r="G241">
        <v>1.2524000399999999</v>
      </c>
      <c r="H241">
        <v>1080.6560058600001</v>
      </c>
      <c r="J241" s="2">
        <f>TREND(Calibration!$A$2:$A$4,Calibration!$B$2:$B$4,C241)</f>
        <v>433.73759175998924</v>
      </c>
      <c r="K241" s="2">
        <f>TREND(Calibration!$A$2:$A$4,Calibration!$C$2:$C$4,E241)</f>
        <v>421.60148509267998</v>
      </c>
      <c r="L241" s="2">
        <f>TREND(Calibration!$A$2:$A$4,Calibration!$D$2:$D$4,G241)</f>
        <v>475.25663288368889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10" sqref="S10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AVERAGE('8B'!$J2:$J32) + Calibration!$C$11</f>
        <v>399.80883007535323</v>
      </c>
      <c r="C3" s="2">
        <f>'8B'!K32</f>
        <v>500.45522043843766</v>
      </c>
      <c r="D3" s="2">
        <f>'8B'!L32</f>
        <v>632.64944277750283</v>
      </c>
      <c r="E3" s="3">
        <f>(C3-B3)/(7*35314.6667/1400)</f>
        <v>0.56999767953683911</v>
      </c>
      <c r="G3" s="3">
        <f>AVERAGE('7B'!$J2:$J32) + Calibration!$C$11</f>
        <v>398.98177054755382</v>
      </c>
      <c r="H3" s="3">
        <f>'7B'!K32</f>
        <v>524.73037631818806</v>
      </c>
      <c r="I3" s="3">
        <f>'7B'!L32</f>
        <v>638.42081294084551</v>
      </c>
      <c r="J3" s="3">
        <f>(H3-G3)/(7*35314.6667/1400)</f>
        <v>0.71216079618632921</v>
      </c>
      <c r="L3" s="3">
        <f>AVERAGE('6B'!$J2:$J32) + Calibration!$C$11</f>
        <v>401.21167128504266</v>
      </c>
      <c r="M3" s="3">
        <f>'6B'!K32</f>
        <v>557.05672349230792</v>
      </c>
      <c r="N3" s="3">
        <f>'6B'!L32</f>
        <v>632.64944277750283</v>
      </c>
      <c r="O3" s="3">
        <f>(M3-L3)/(7*35314.6667/1400)</f>
        <v>0.88260808763212961</v>
      </c>
      <c r="Q3" s="3">
        <f>AVERAGE('5B'!$J146:$J176) + Calibration!$C$11</f>
        <v>404.09847160055824</v>
      </c>
      <c r="R3" s="3">
        <f>'5B'!K176</f>
        <v>569.96302202470656</v>
      </c>
      <c r="S3" s="3">
        <f>'5B'!L176</f>
        <v>624.61077482803807</v>
      </c>
      <c r="T3" s="3">
        <f>(R3-Q3)/(7*35314.6667/1400)</f>
        <v>0.93935220645391682</v>
      </c>
    </row>
    <row r="4" spans="1:20" x14ac:dyDescent="0.25">
      <c r="A4" s="3">
        <f t="shared" ref="A4:A35" si="0">1/12+A3</f>
        <v>2.5833333333333335</v>
      </c>
      <c r="B4" s="3">
        <f>AVERAGE('8B'!$J3:$J33) + Calibration!$C$11</f>
        <v>399.79893778894603</v>
      </c>
      <c r="C4" s="2">
        <f>'8B'!K33</f>
        <v>505.26981652767392</v>
      </c>
      <c r="D4" s="2">
        <f>'8B'!L33</f>
        <v>631.28907482404247</v>
      </c>
      <c r="E4" s="3">
        <f t="shared" ref="E4:E67" si="1">(C4-B4)/(7*35314.6667/1400)</f>
        <v>0.59732053899706139</v>
      </c>
      <c r="G4" s="3">
        <f>AVERAGE('7B'!$J3:$J33) + Calibration!$C$11</f>
        <v>398.82150189488078</v>
      </c>
      <c r="H4" s="3">
        <f>'7B'!K33</f>
        <v>533.2266359671072</v>
      </c>
      <c r="I4" s="3">
        <f>'7B'!L33</f>
        <v>642.87299370036362</v>
      </c>
      <c r="J4" s="3">
        <f t="shared" ref="J4:J67" si="2">(H4-G4)/(7*35314.6667/1400)</f>
        <v>0.76118591300325877</v>
      </c>
      <c r="L4" s="3">
        <f>AVERAGE('6B'!$J3:$J33) + Calibration!$C$11</f>
        <v>401.69247447300006</v>
      </c>
      <c r="M4" s="3">
        <f>'6B'!K33</f>
        <v>561.87131958154418</v>
      </c>
      <c r="N4" s="3">
        <f>'6B'!L33</f>
        <v>625.27036952995024</v>
      </c>
      <c r="O4" s="3">
        <f t="shared" ref="O4:O67" si="3">(M4-L4)/(7*35314.6667/1400)</f>
        <v>0.9071519573964667</v>
      </c>
      <c r="Q4" s="3">
        <f>AVERAGE('5B'!$J147:$J177) + Calibration!$C$11</f>
        <v>404.33392685347172</v>
      </c>
      <c r="R4" s="3">
        <f>'5B'!K177</f>
        <v>577.6097006177273</v>
      </c>
      <c r="S4" s="3">
        <f>'5B'!L177</f>
        <v>625.06426241751171</v>
      </c>
      <c r="T4" s="3">
        <f t="shared" ref="T4:T67" si="4">(R4-Q4)/(7*35314.6667/1400)</f>
        <v>0.98132470135562999</v>
      </c>
    </row>
    <row r="5" spans="1:20" x14ac:dyDescent="0.25">
      <c r="A5" s="3">
        <f t="shared" si="0"/>
        <v>2.666666666666667</v>
      </c>
      <c r="B5" s="3">
        <f>AVERAGE('8B'!$J4:$J34) + Calibration!$C$11</f>
        <v>399.86225348720836</v>
      </c>
      <c r="C5" s="2">
        <f>'8B'!K34</f>
        <v>501.34531264312898</v>
      </c>
      <c r="D5" s="2">
        <f>'8B'!L34</f>
        <v>634.17473104898659</v>
      </c>
      <c r="E5" s="3">
        <f t="shared" si="1"/>
        <v>0.57473604391073363</v>
      </c>
      <c r="G5" s="3">
        <f>AVERAGE('7B'!$J4:$J34) + Calibration!$C$11</f>
        <v>398.73642142534061</v>
      </c>
      <c r="H5" s="3">
        <f>'7B'!K34</f>
        <v>534.56179652634808</v>
      </c>
      <c r="I5" s="3">
        <f>'7B'!L34</f>
        <v>643.53253893360068</v>
      </c>
      <c r="J5" s="3">
        <f t="shared" si="2"/>
        <v>0.76922926247528456</v>
      </c>
      <c r="L5" s="3">
        <f>AVERAGE('6B'!$J4:$J34) + Calibration!$C$11</f>
        <v>401.99124562203758</v>
      </c>
      <c r="M5" s="3">
        <f>'6B'!K34</f>
        <v>562.31633938583059</v>
      </c>
      <c r="N5" s="3">
        <f>'6B'!L34</f>
        <v>632.40210764675328</v>
      </c>
      <c r="O5" s="3">
        <f t="shared" si="3"/>
        <v>0.90798021754396452</v>
      </c>
      <c r="Q5" s="3">
        <f>AVERAGE('5B'!$J148:$J178) + Calibration!$C$11</f>
        <v>404.42890079658855</v>
      </c>
      <c r="R5" s="3">
        <f>'5B'!K178</f>
        <v>580.88681101750865</v>
      </c>
      <c r="S5" s="3">
        <f>'5B'!L178</f>
        <v>625.51770466069991</v>
      </c>
      <c r="T5" s="3">
        <f t="shared" si="4"/>
        <v>0.99934631534223195</v>
      </c>
    </row>
    <row r="6" spans="1:20" x14ac:dyDescent="0.25">
      <c r="A6" s="3">
        <f t="shared" si="0"/>
        <v>2.7500000000000004</v>
      </c>
      <c r="B6" s="3">
        <f>AVERAGE('8B'!$J5:$J35) + Calibration!$C$11</f>
        <v>399.75540824639052</v>
      </c>
      <c r="C6" s="2">
        <f>'8B'!K35</f>
        <v>500.0506632326809</v>
      </c>
      <c r="D6" s="2">
        <f>'8B'!L35</f>
        <v>638.42081294084551</v>
      </c>
      <c r="E6" s="3">
        <f t="shared" si="1"/>
        <v>0.56800907021608882</v>
      </c>
      <c r="G6" s="3">
        <f>AVERAGE('7B'!$J5:$J35) + Calibration!$C$11</f>
        <v>398.67310572707817</v>
      </c>
      <c r="H6" s="3">
        <f>'7B'!K35</f>
        <v>535.41142208665451</v>
      </c>
      <c r="I6" s="3">
        <f>'7B'!L35</f>
        <v>643.53253893360068</v>
      </c>
      <c r="J6" s="3">
        <f t="shared" si="2"/>
        <v>0.7743995859917111</v>
      </c>
      <c r="L6" s="3">
        <f>AVERAGE('6B'!$J5:$J35) + Calibration!$C$11</f>
        <v>402.47204999716445</v>
      </c>
      <c r="M6" s="3">
        <f>'6B'!K35</f>
        <v>559.03923303190447</v>
      </c>
      <c r="N6" s="3">
        <f>'6B'!L35</f>
        <v>634.4220703021258</v>
      </c>
      <c r="O6" s="3">
        <f t="shared" si="3"/>
        <v>0.88669778120680953</v>
      </c>
      <c r="Q6" s="3">
        <f>AVERAGE('5B'!$J149:$J179) + Calibration!$C$11</f>
        <v>404.71777827418794</v>
      </c>
      <c r="R6" s="3">
        <f>'5B'!K179</f>
        <v>587.64340145169331</v>
      </c>
      <c r="S6" s="3">
        <f>'5B'!L179</f>
        <v>626.38340235266105</v>
      </c>
      <c r="T6" s="3">
        <f t="shared" si="4"/>
        <v>1.0359753624830634</v>
      </c>
    </row>
    <row r="7" spans="1:20" x14ac:dyDescent="0.25">
      <c r="A7" s="3">
        <f t="shared" si="0"/>
        <v>2.8333333333333339</v>
      </c>
      <c r="B7" s="3">
        <f>AVERAGE('8B'!$J6:$J36) + Calibration!$C$11</f>
        <v>399.51995279561532</v>
      </c>
      <c r="C7" s="2">
        <f>'8B'!K36</f>
        <v>510.08436406664703</v>
      </c>
      <c r="D7" s="2">
        <f>'8B'!L36</f>
        <v>647.77861670306993</v>
      </c>
      <c r="E7" s="3">
        <f t="shared" si="1"/>
        <v>0.62616709488033584</v>
      </c>
      <c r="G7" s="3">
        <f>AVERAGE('7B'!$J6:$J36) + Calibration!$C$11</f>
        <v>398.63155499795494</v>
      </c>
      <c r="H7" s="3">
        <f>'7B'!K36</f>
        <v>537.19160649603702</v>
      </c>
      <c r="I7" s="3">
        <f>'7B'!L36</f>
        <v>642.87299370036362</v>
      </c>
      <c r="J7" s="3">
        <f t="shared" si="2"/>
        <v>0.78471674488765353</v>
      </c>
      <c r="L7" s="3">
        <f>AVERAGE('6B'!$J6:$J36) + Calibration!$C$11</f>
        <v>402.86579489145714</v>
      </c>
      <c r="M7" s="3">
        <f>'6B'!K36</f>
        <v>558.79644125730556</v>
      </c>
      <c r="N7" s="3">
        <f>'6B'!L36</f>
        <v>629.0629555875563</v>
      </c>
      <c r="O7" s="3">
        <f t="shared" si="3"/>
        <v>0.88309283896397872</v>
      </c>
      <c r="Q7" s="3">
        <f>AVERAGE('5B'!$J150:$J180) + Calibration!$C$11</f>
        <v>404.83451599927469</v>
      </c>
      <c r="R7" s="3">
        <f>'5B'!K180</f>
        <v>580.64406779317301</v>
      </c>
      <c r="S7" s="3">
        <f>'5B'!L180</f>
        <v>625.97119225017354</v>
      </c>
      <c r="T7" s="3">
        <f t="shared" si="4"/>
        <v>0.99567442211707635</v>
      </c>
    </row>
    <row r="8" spans="1:20" x14ac:dyDescent="0.25">
      <c r="A8" s="3">
        <f t="shared" si="0"/>
        <v>2.9166666666666674</v>
      </c>
      <c r="B8" s="3">
        <f>AVERAGE('8B'!$J7:$J37) + Calibration!$C$11</f>
        <v>399.33792055883396</v>
      </c>
      <c r="C8" s="2">
        <f>'8B'!K37</f>
        <v>505.26981652767392</v>
      </c>
      <c r="D8" s="2">
        <f>'8B'!L37</f>
        <v>648.23210429254368</v>
      </c>
      <c r="E8" s="3">
        <f t="shared" si="1"/>
        <v>0.59993144983492064</v>
      </c>
      <c r="G8" s="3">
        <f>AVERAGE('7B'!$J7:$J37) + Calibration!$C$11</f>
        <v>398.71663546749511</v>
      </c>
      <c r="H8" s="3">
        <f>'7B'!K37</f>
        <v>549.20776427348119</v>
      </c>
      <c r="I8" s="3">
        <f>'7B'!L37</f>
        <v>642.41950611088998</v>
      </c>
      <c r="J8" s="3">
        <f t="shared" si="2"/>
        <v>0.8522868420898112</v>
      </c>
      <c r="L8" s="3">
        <f>AVERAGE('6B'!$J7:$J37) + Calibration!$C$11</f>
        <v>403.03595583053755</v>
      </c>
      <c r="M8" s="3">
        <f>'6B'!K37</f>
        <v>559.443786191806</v>
      </c>
      <c r="N8" s="3">
        <f>'6B'!L37</f>
        <v>627.29033218532288</v>
      </c>
      <c r="O8" s="3">
        <f t="shared" si="3"/>
        <v>0.88579530816451646</v>
      </c>
      <c r="Q8" s="3">
        <f>AVERAGE('5B'!$J151:$J181) + Calibration!$C$11</f>
        <v>404.72767075845672</v>
      </c>
      <c r="R8" s="3">
        <f>'5B'!K181</f>
        <v>580.64406779317301</v>
      </c>
      <c r="S8" s="3">
        <f>'5B'!L181</f>
        <v>624.61077482803807</v>
      </c>
      <c r="T8" s="3">
        <f t="shared" si="4"/>
        <v>0.99627952617611004</v>
      </c>
    </row>
    <row r="9" spans="1:20" x14ac:dyDescent="0.25">
      <c r="A9" s="3">
        <f t="shared" si="0"/>
        <v>3.0000000000000009</v>
      </c>
      <c r="B9" s="3">
        <f>AVERAGE('8B'!$J8:$J38) + Calibration!$C$11</f>
        <v>399.04904308123457</v>
      </c>
      <c r="C9" s="2">
        <f>'8B'!K38</f>
        <v>502.64000655798498</v>
      </c>
      <c r="D9" s="2">
        <f>'8B'!L38</f>
        <v>645.09905934578512</v>
      </c>
      <c r="E9" s="3">
        <f t="shared" si="1"/>
        <v>0.58667388457470782</v>
      </c>
      <c r="G9" s="3">
        <f>AVERAGE('7B'!$J8:$J38) + Calibration!$C$11</f>
        <v>398.69487069621738</v>
      </c>
      <c r="H9" s="3">
        <f>'7B'!K38</f>
        <v>544.59549331445896</v>
      </c>
      <c r="I9" s="3">
        <f>'7B'!L38</f>
        <v>645.09905934578512</v>
      </c>
      <c r="J9" s="3">
        <f t="shared" si="2"/>
        <v>0.82628911017439433</v>
      </c>
      <c r="L9" s="3">
        <f>AVERAGE('6B'!$J8:$J38) + Calibration!$C$11</f>
        <v>403.13290739991726</v>
      </c>
      <c r="M9" s="3">
        <f>'6B'!K38</f>
        <v>560.13160181654644</v>
      </c>
      <c r="N9" s="3">
        <f>'6B'!L38</f>
        <v>627.08422507288435</v>
      </c>
      <c r="O9" s="3">
        <f t="shared" si="3"/>
        <v>0.889141589529028</v>
      </c>
      <c r="Q9" s="3">
        <f>AVERAGE('5B'!$J152:$J182) + Calibration!$C$11</f>
        <v>404.54563733450595</v>
      </c>
      <c r="R9" s="3">
        <f>'5B'!K182</f>
        <v>600.75197656404271</v>
      </c>
      <c r="S9" s="3">
        <f>'5B'!L182</f>
        <v>626.63078695208583</v>
      </c>
      <c r="T9" s="3">
        <f t="shared" si="4"/>
        <v>1.111188962344287</v>
      </c>
    </row>
    <row r="10" spans="1:20" x14ac:dyDescent="0.25">
      <c r="A10" s="3">
        <f t="shared" si="0"/>
        <v>3.0833333333333344</v>
      </c>
      <c r="B10" s="3">
        <f>AVERAGE('8B'!$J9:$J39) + Calibration!$C$11</f>
        <v>398.68497761836392</v>
      </c>
      <c r="C10" s="2">
        <f>'8B'!K39</f>
        <v>504.42019096736749</v>
      </c>
      <c r="D10" s="2">
        <f>'8B'!L39</f>
        <v>645.55254693525876</v>
      </c>
      <c r="E10" s="3">
        <f t="shared" si="1"/>
        <v>0.59881756351959881</v>
      </c>
      <c r="G10" s="3">
        <f>AVERAGE('7B'!$J9:$J39) + Calibration!$C$11</f>
        <v>398.72652913893324</v>
      </c>
      <c r="H10" s="3">
        <f>'7B'!K39</f>
        <v>550.94748203847882</v>
      </c>
      <c r="I10" s="3">
        <f>'7B'!L39</f>
        <v>645.75865404769741</v>
      </c>
      <c r="J10" s="3">
        <f t="shared" si="2"/>
        <v>0.86208347479346625</v>
      </c>
      <c r="L10" s="3">
        <f>AVERAGE('6B'!$J9:$J39) + Calibration!$C$11</f>
        <v>403.17643575530343</v>
      </c>
      <c r="M10" s="3">
        <f>'6B'!K39</f>
        <v>553.13226815802625</v>
      </c>
      <c r="N10" s="3">
        <f>'6B'!L39</f>
        <v>627.74381977479652</v>
      </c>
      <c r="O10" s="3">
        <f t="shared" si="3"/>
        <v>0.84925526086147551</v>
      </c>
      <c r="Q10" s="3">
        <f>AVERAGE('5B'!$J153:$J183) + Calibration!$C$11</f>
        <v>404.50408660538272</v>
      </c>
      <c r="R10" s="3">
        <f>'5B'!K183</f>
        <v>645.98461822470608</v>
      </c>
      <c r="S10" s="3">
        <f>'5B'!L183</f>
        <v>625.723857119424</v>
      </c>
      <c r="T10" s="3">
        <f t="shared" si="4"/>
        <v>1.3675934345959626</v>
      </c>
    </row>
    <row r="11" spans="1:20" x14ac:dyDescent="0.25">
      <c r="A11" s="3">
        <f t="shared" si="0"/>
        <v>3.1666666666666679</v>
      </c>
      <c r="B11" s="3">
        <f>AVERAGE('8B'!$J10:$J40) + Calibration!$C$11</f>
        <v>398.22593939954578</v>
      </c>
      <c r="C11" s="2">
        <f>'8B'!K40</f>
        <v>505.91711695776632</v>
      </c>
      <c r="D11" s="2">
        <f>'8B'!L40</f>
        <v>644.43946464387295</v>
      </c>
      <c r="E11" s="3">
        <f t="shared" si="1"/>
        <v>0.60989491121670725</v>
      </c>
      <c r="G11" s="3">
        <f>AVERAGE('7B'!$J10:$J40) + Calibration!$C$11</f>
        <v>399.02530009010917</v>
      </c>
      <c r="H11" s="3">
        <f>'7B'!K40</f>
        <v>550.94748203847882</v>
      </c>
      <c r="I11" s="3">
        <f>'7B'!L40</f>
        <v>650.21083480721552</v>
      </c>
      <c r="J11" s="3">
        <f t="shared" si="2"/>
        <v>0.86039142455431772</v>
      </c>
      <c r="L11" s="3">
        <f>AVERAGE('6B'!$J10:$J40) + Calibration!$C$11</f>
        <v>403.28327980895193</v>
      </c>
      <c r="M11" s="3">
        <f>'6B'!K40</f>
        <v>552.03989937338406</v>
      </c>
      <c r="N11" s="3">
        <f>'6B'!L40</f>
        <v>629.96988542021813</v>
      </c>
      <c r="O11" s="3">
        <f t="shared" si="3"/>
        <v>0.84246367566273594</v>
      </c>
      <c r="Q11" s="3">
        <f>AVERAGE('5B'!$J154:$J184) + Calibration!$C$11</f>
        <v>404.62280314390176</v>
      </c>
      <c r="R11" s="3">
        <f>'5B'!K184</f>
        <v>594.44045448440772</v>
      </c>
      <c r="S11" s="3">
        <f>'5B'!L184</f>
        <v>626.63078695208583</v>
      </c>
      <c r="T11" s="3">
        <f t="shared" si="4"/>
        <v>1.0750074633467004</v>
      </c>
    </row>
    <row r="12" spans="1:20" x14ac:dyDescent="0.25">
      <c r="A12" s="3">
        <f t="shared" si="0"/>
        <v>3.2500000000000013</v>
      </c>
      <c r="B12" s="3">
        <f>AVERAGE('8B'!$J11:$J41) + Calibration!$C$11</f>
        <v>397.76492098226441</v>
      </c>
      <c r="C12" s="2">
        <f>'8B'!K41</f>
        <v>509.63934021650527</v>
      </c>
      <c r="D12" s="2">
        <f>'8B'!L41</f>
        <v>645.09905934578512</v>
      </c>
      <c r="E12" s="3">
        <f t="shared" si="1"/>
        <v>0.63358615379054872</v>
      </c>
      <c r="G12" s="3">
        <f>AVERAGE('7B'!$J11:$J41) + Calibration!$C$11</f>
        <v>399.38738673954759</v>
      </c>
      <c r="H12" s="3">
        <f>'7B'!K41</f>
        <v>557.25904862252185</v>
      </c>
      <c r="I12" s="3">
        <f>'7B'!L41</f>
        <v>642.66684124163964</v>
      </c>
      <c r="J12" s="3">
        <f t="shared" si="2"/>
        <v>0.89408552669689634</v>
      </c>
      <c r="L12" s="3">
        <f>AVERAGE('6B'!$J11:$J41) + Calibration!$C$11</f>
        <v>403.47718314557289</v>
      </c>
      <c r="M12" s="3">
        <f>'6B'!K41</f>
        <v>554.42691352261897</v>
      </c>
      <c r="N12" s="3">
        <f>'6B'!L41</f>
        <v>630.6294801221303</v>
      </c>
      <c r="O12" s="3">
        <f t="shared" si="3"/>
        <v>0.85488407215830275</v>
      </c>
      <c r="Q12" s="3">
        <f>AVERAGE('5B'!$J155:$J185) + Calibration!$C$11</f>
        <v>404.77317812513661</v>
      </c>
      <c r="R12" s="3">
        <f>'5B'!K185</f>
        <v>595.29008004471405</v>
      </c>
      <c r="S12" s="3">
        <f>'5B'!L185</f>
        <v>624.40467183798921</v>
      </c>
      <c r="T12" s="3">
        <f t="shared" si="4"/>
        <v>1.0789675776244969</v>
      </c>
    </row>
    <row r="13" spans="1:20" x14ac:dyDescent="0.25">
      <c r="A13" s="3">
        <f t="shared" si="0"/>
        <v>3.3333333333333348</v>
      </c>
      <c r="B13" s="3">
        <f>AVERAGE('8B'!$J12:$J42) + Calibration!$C$11</f>
        <v>397.28411660713761</v>
      </c>
      <c r="C13" s="2">
        <f>'8B'!K42</f>
        <v>503.97511856696269</v>
      </c>
      <c r="D13" s="2">
        <f>'8B'!L42</f>
        <v>648.43820728259254</v>
      </c>
      <c r="E13" s="3">
        <f t="shared" si="1"/>
        <v>0.60423054741629534</v>
      </c>
      <c r="G13" s="3">
        <f>AVERAGE('7B'!$J12:$J42) + Calibration!$C$11</f>
        <v>399.69802898842471</v>
      </c>
      <c r="H13" s="3">
        <f>'7B'!K42</f>
        <v>555.31700572731029</v>
      </c>
      <c r="I13" s="3">
        <f>'7B'!L42</f>
        <v>636.40085028547287</v>
      </c>
      <c r="J13" s="3">
        <f t="shared" si="2"/>
        <v>0.88132773876008608</v>
      </c>
      <c r="L13" s="3">
        <f>AVERAGE('6B'!$J12:$J42) + Calibration!$C$11</f>
        <v>403.62557911551403</v>
      </c>
      <c r="M13" s="3">
        <f>'6B'!K42</f>
        <v>562.31633938583059</v>
      </c>
      <c r="N13" s="3">
        <f>'6B'!L42</f>
        <v>627.08422507288435</v>
      </c>
      <c r="O13" s="3">
        <f t="shared" si="3"/>
        <v>0.89872438337534444</v>
      </c>
      <c r="Q13" s="3">
        <f>AVERAGE('5B'!$J156:$J186) + Calibration!$C$11</f>
        <v>404.88991565236182</v>
      </c>
      <c r="R13" s="3">
        <f>'5B'!K186</f>
        <v>580.23951058741625</v>
      </c>
      <c r="S13" s="3">
        <f>'5B'!L186</f>
        <v>619.70515182533177</v>
      </c>
      <c r="T13" s="3">
        <f t="shared" si="4"/>
        <v>0.9930695165533272</v>
      </c>
    </row>
    <row r="14" spans="1:20" x14ac:dyDescent="0.25">
      <c r="A14" s="3">
        <f t="shared" si="0"/>
        <v>3.4166666666666683</v>
      </c>
      <c r="B14" s="3">
        <f>AVERAGE('8B'!$J13:$J43) + Calibration!$C$11</f>
        <v>396.85673544600445</v>
      </c>
      <c r="C14" s="2">
        <f>'8B'!K43</f>
        <v>502.64000655798498</v>
      </c>
      <c r="D14" s="2">
        <f>'8B'!L43</f>
        <v>644.43946464387295</v>
      </c>
      <c r="E14" s="3">
        <f t="shared" si="1"/>
        <v>0.59908973238011909</v>
      </c>
      <c r="G14" s="3">
        <f>AVERAGE('7B'!$J13:$J43) + Calibration!$C$11</f>
        <v>400.05022216428665</v>
      </c>
      <c r="H14" s="3">
        <f>'7B'!K43</f>
        <v>555.96435470766585</v>
      </c>
      <c r="I14" s="3">
        <f>'7B'!L43</f>
        <v>631.08291824292883</v>
      </c>
      <c r="J14" s="3">
        <f t="shared" si="2"/>
        <v>0.88299931508842011</v>
      </c>
      <c r="L14" s="3">
        <f>AVERAGE('6B'!$J13:$J43) + Calibration!$C$11</f>
        <v>403.87092803986565</v>
      </c>
      <c r="M14" s="3">
        <f>'6B'!K43</f>
        <v>552.68719980347646</v>
      </c>
      <c r="N14" s="3">
        <f>'6B'!L43</f>
        <v>632.19600053431475</v>
      </c>
      <c r="O14" s="3">
        <f t="shared" si="3"/>
        <v>0.84280150809754517</v>
      </c>
      <c r="Q14" s="3">
        <f>AVERAGE('5B'!$J157:$J187) + Calibration!$C$11</f>
        <v>405.11349861826648</v>
      </c>
      <c r="R14" s="3">
        <f>'5B'!K187</f>
        <v>574.08980248920227</v>
      </c>
      <c r="S14" s="3">
        <f>'5B'!L187</f>
        <v>625.723857119424</v>
      </c>
      <c r="T14" s="3">
        <f t="shared" si="4"/>
        <v>0.9569752154616018</v>
      </c>
    </row>
    <row r="15" spans="1:20" x14ac:dyDescent="0.25">
      <c r="A15" s="3">
        <f t="shared" si="0"/>
        <v>3.5000000000000018</v>
      </c>
      <c r="B15" s="3">
        <f>AVERAGE('8B'!$J14:$J44) + Calibration!$C$11</f>
        <v>396.39769604001691</v>
      </c>
      <c r="C15" s="2">
        <f>'8B'!K44</f>
        <v>510.28664064659779</v>
      </c>
      <c r="D15" s="2">
        <f>'8B'!L44</f>
        <v>642.41950611088998</v>
      </c>
      <c r="E15" s="3">
        <f t="shared" si="1"/>
        <v>0.64499515498233972</v>
      </c>
      <c r="G15" s="3">
        <f>AVERAGE('7B'!$J14:$J44) + Calibration!$C$11</f>
        <v>400.30744238633946</v>
      </c>
      <c r="H15" s="3">
        <f>'7B'!K44</f>
        <v>553.57728796231265</v>
      </c>
      <c r="I15" s="3">
        <f>'7B'!L44</f>
        <v>627.9499227648455</v>
      </c>
      <c r="J15" s="3">
        <f t="shared" si="2"/>
        <v>0.86802374139905547</v>
      </c>
      <c r="L15" s="3">
        <f>AVERAGE('6B'!$J14:$J44) + Calibration!$C$11</f>
        <v>404.1380407461873</v>
      </c>
      <c r="M15" s="3">
        <f>'6B'!K44</f>
        <v>552.8895249336905</v>
      </c>
      <c r="N15" s="3">
        <f>'6B'!L44</f>
        <v>633.96862805893772</v>
      </c>
      <c r="O15" s="3">
        <f t="shared" si="3"/>
        <v>0.84243459212658056</v>
      </c>
      <c r="Q15" s="3">
        <f>AVERAGE('5B'!$J158:$J188) + Calibration!$C$11</f>
        <v>405.17879312996121</v>
      </c>
      <c r="R15" s="3">
        <f>'5B'!K188</f>
        <v>576.96235568322697</v>
      </c>
      <c r="S15" s="3">
        <f>'5B'!L188</f>
        <v>624.15733670723955</v>
      </c>
      <c r="T15" s="3">
        <f t="shared" si="4"/>
        <v>0.97287375816159549</v>
      </c>
    </row>
    <row r="16" spans="1:20" x14ac:dyDescent="0.25">
      <c r="A16" s="3">
        <f t="shared" si="0"/>
        <v>3.5833333333333353</v>
      </c>
      <c r="B16" s="3">
        <f>AVERAGE('8B'!$J15:$J45) + Calibration!$C$11</f>
        <v>396.01186560800693</v>
      </c>
      <c r="C16" s="2">
        <f>'8B'!K45</f>
        <v>503.73237534262694</v>
      </c>
      <c r="D16" s="2">
        <f>'8B'!L45</f>
        <v>650.8704295091278</v>
      </c>
      <c r="E16" s="3">
        <f t="shared" si="1"/>
        <v>0.61006103016467095</v>
      </c>
      <c r="G16" s="3">
        <f>AVERAGE('7B'!$J15:$J45) + Calibration!$C$11</f>
        <v>400.63787178023125</v>
      </c>
      <c r="H16" s="3">
        <f>'7B'!K45</f>
        <v>549.85511325383686</v>
      </c>
      <c r="I16" s="3">
        <f>'7B'!L45</f>
        <v>631.28907482404247</v>
      </c>
      <c r="J16" s="3">
        <f t="shared" si="2"/>
        <v>0.84507234765211925</v>
      </c>
      <c r="L16" s="3">
        <f>AVERAGE('6B'!$J15:$J45) + Calibration!$C$11</f>
        <v>404.43879070865717</v>
      </c>
      <c r="M16" s="3">
        <f>'6B'!K45</f>
        <v>551.59482697297926</v>
      </c>
      <c r="N16" s="3">
        <f>'6B'!L45</f>
        <v>637.10162353702106</v>
      </c>
      <c r="O16" s="3">
        <f t="shared" si="3"/>
        <v>0.83339898130383361</v>
      </c>
      <c r="Q16" s="3">
        <f>AVERAGE('5B'!$J159:$J189) + Calibration!$C$11</f>
        <v>405.34895406904167</v>
      </c>
      <c r="R16" s="3">
        <f>'5B'!K189</f>
        <v>564.7034061311839</v>
      </c>
      <c r="S16" s="3">
        <f>'5B'!L189</f>
        <v>620.81818464804257</v>
      </c>
      <c r="T16" s="3">
        <f t="shared" si="4"/>
        <v>0.90248311510833101</v>
      </c>
    </row>
    <row r="17" spans="1:20" x14ac:dyDescent="0.25">
      <c r="A17" s="3">
        <f t="shared" si="0"/>
        <v>3.6666666666666687</v>
      </c>
      <c r="B17" s="3">
        <f>AVERAGE('8B'!$J16:$J46) + Calibration!$C$11</f>
        <v>395.58448444687377</v>
      </c>
      <c r="C17" s="2">
        <f>'8B'!K46</f>
        <v>503.73237534262694</v>
      </c>
      <c r="D17" s="2">
        <f>'8B'!L46</f>
        <v>641.30646916578962</v>
      </c>
      <c r="E17" s="3">
        <f t="shared" si="1"/>
        <v>0.61248144752136735</v>
      </c>
      <c r="G17" s="3">
        <f>AVERAGE('7B'!$J16:$J46) + Calibration!$C$11</f>
        <v>400.76648199018842</v>
      </c>
      <c r="H17" s="3">
        <f>'7B'!K46</f>
        <v>558.59416063149956</v>
      </c>
      <c r="I17" s="3">
        <f>'7B'!L46</f>
        <v>634.62822276084989</v>
      </c>
      <c r="J17" s="3">
        <f t="shared" si="2"/>
        <v>0.8938364333553861</v>
      </c>
      <c r="L17" s="3">
        <f>AVERAGE('6B'!$J16:$J46) + Calibration!$C$11</f>
        <v>404.6841396330089</v>
      </c>
      <c r="M17" s="3">
        <f>'6B'!K46</f>
        <v>552.68719980347646</v>
      </c>
      <c r="N17" s="3">
        <f>'6B'!L46</f>
        <v>637.51388310818368</v>
      </c>
      <c r="O17" s="3">
        <f t="shared" si="3"/>
        <v>0.83819599050876814</v>
      </c>
      <c r="Q17" s="3">
        <f>AVERAGE('5B'!$J160:$J190) + Calibration!$C$11</f>
        <v>405.48943557669986</v>
      </c>
      <c r="R17" s="3">
        <f>'5B'!K190</f>
        <v>582.4242481567004</v>
      </c>
      <c r="S17" s="3">
        <f>'5B'!L190</f>
        <v>619.49904883528279</v>
      </c>
      <c r="T17" s="3">
        <f t="shared" si="4"/>
        <v>1.0020471895321641</v>
      </c>
    </row>
    <row r="18" spans="1:20" x14ac:dyDescent="0.25">
      <c r="A18" s="3">
        <f t="shared" si="0"/>
        <v>3.7500000000000022</v>
      </c>
      <c r="B18" s="3">
        <f>AVERAGE('8B'!$J17:$J47) + Calibration!$C$11</f>
        <v>395.22041898400312</v>
      </c>
      <c r="C18" s="2">
        <f>'8B'!K47</f>
        <v>503.08503040812661</v>
      </c>
      <c r="D18" s="2">
        <f>'8B'!L47</f>
        <v>644.6456212249866</v>
      </c>
      <c r="E18" s="3">
        <f t="shared" si="1"/>
        <v>0.6108771312522312</v>
      </c>
      <c r="G18" s="3">
        <f>AVERAGE('7B'!$J17:$J47) + Calibration!$C$11</f>
        <v>401.11867496818871</v>
      </c>
      <c r="H18" s="3">
        <f>'7B'!K47</f>
        <v>556.16663128761661</v>
      </c>
      <c r="I18" s="3">
        <f>'7B'!L47</f>
        <v>634.4220703021258</v>
      </c>
      <c r="J18" s="3">
        <f t="shared" si="2"/>
        <v>0.87809383923438178</v>
      </c>
      <c r="L18" s="3">
        <f>AVERAGE('6B'!$J17:$J47) + Calibration!$C$11</f>
        <v>404.8879378282374</v>
      </c>
      <c r="M18" s="3">
        <f>'6B'!K47</f>
        <v>556.16663128761661</v>
      </c>
      <c r="N18" s="3">
        <f>'6B'!L47</f>
        <v>639.08035405169301</v>
      </c>
      <c r="O18" s="3">
        <f t="shared" si="3"/>
        <v>0.85674711158680816</v>
      </c>
      <c r="Q18" s="3">
        <f>AVERAGE('5B'!$J161:$J191) + Calibration!$C$11</f>
        <v>405.637831546641</v>
      </c>
      <c r="R18" s="3">
        <f>'5B'!K191</f>
        <v>582.4242481567004</v>
      </c>
      <c r="S18" s="3">
        <f>'5B'!L191</f>
        <v>627.29033218532288</v>
      </c>
      <c r="T18" s="3">
        <f t="shared" si="4"/>
        <v>1.001206768348514</v>
      </c>
    </row>
    <row r="19" spans="1:20" x14ac:dyDescent="0.25">
      <c r="A19" s="3">
        <f t="shared" si="0"/>
        <v>3.8333333333333357</v>
      </c>
      <c r="B19" s="3">
        <f>AVERAGE('8B'!$J18:$J48) + Calibration!$C$11</f>
        <v>394.81282378071541</v>
      </c>
      <c r="C19" s="2">
        <f>'8B'!K48</f>
        <v>498.95824589777567</v>
      </c>
      <c r="D19" s="2">
        <f>'8B'!L48</f>
        <v>648.43820728259254</v>
      </c>
      <c r="E19" s="3">
        <f t="shared" si="1"/>
        <v>0.58981398862847123</v>
      </c>
      <c r="G19" s="3">
        <f>AVERAGE('7B'!$J18:$J48) + Calibration!$C$11</f>
        <v>401.53418483162079</v>
      </c>
      <c r="H19" s="3">
        <f>'7B'!K48</f>
        <v>560.53615902230331</v>
      </c>
      <c r="I19" s="3">
        <f>'7B'!L48</f>
        <v>637.51388310818368</v>
      </c>
      <c r="J19" s="3">
        <f t="shared" si="2"/>
        <v>0.9004869027444764</v>
      </c>
      <c r="L19" s="3">
        <f>AVERAGE('6B'!$J18:$J48) + Calibration!$C$11</f>
        <v>405.12141426771871</v>
      </c>
      <c r="M19" s="3">
        <f>'6B'!K48</f>
        <v>556.40942306221541</v>
      </c>
      <c r="N19" s="3">
        <f>'6B'!L48</f>
        <v>640.44077147382848</v>
      </c>
      <c r="O19" s="3">
        <f t="shared" si="3"/>
        <v>0.85679986776993533</v>
      </c>
      <c r="Q19" s="3">
        <f>AVERAGE('5B'!$J162:$J192) + Calibration!$C$11</f>
        <v>405.61606677536332</v>
      </c>
      <c r="R19" s="3">
        <f>'5B'!K192</f>
        <v>589.18083859088506</v>
      </c>
      <c r="S19" s="3">
        <f>'5B'!L192</f>
        <v>625.27036952995024</v>
      </c>
      <c r="T19" s="3">
        <f t="shared" si="4"/>
        <v>1.039595097271705</v>
      </c>
    </row>
    <row r="20" spans="1:20" x14ac:dyDescent="0.25">
      <c r="A20" s="3">
        <f t="shared" si="0"/>
        <v>3.9166666666666692</v>
      </c>
      <c r="B20" s="3">
        <f>AVERAGE('8B'!$J19:$J49) + Calibration!$C$11</f>
        <v>394.43688563511262</v>
      </c>
      <c r="C20" s="2">
        <f>'8B'!K49</f>
        <v>508.99199123614972</v>
      </c>
      <c r="D20" s="2">
        <f>'8B'!L49</f>
        <v>643.32643182116215</v>
      </c>
      <c r="E20" s="3">
        <f t="shared" si="1"/>
        <v>0.64876787072175357</v>
      </c>
      <c r="G20" s="3">
        <f>AVERAGE('7B'!$J19:$J49) + Calibration!$C$11</f>
        <v>402.02685931727933</v>
      </c>
      <c r="H20" s="3">
        <f>'7B'!K49</f>
        <v>538.48625186062986</v>
      </c>
      <c r="I20" s="3">
        <f>'7B'!L49</f>
        <v>635.98859071431025</v>
      </c>
      <c r="J20" s="3">
        <f t="shared" si="2"/>
        <v>0.77281993740776556</v>
      </c>
      <c r="L20" s="3">
        <f>AVERAGE('6B'!$J19:$J49) + Calibration!$C$11</f>
        <v>405.25002427981434</v>
      </c>
      <c r="M20" s="3">
        <f>'6B'!K49</f>
        <v>562.96368836618626</v>
      </c>
      <c r="N20" s="3">
        <f>'6B'!L49</f>
        <v>634.62822276084989</v>
      </c>
      <c r="O20" s="3">
        <f t="shared" si="3"/>
        <v>0.8931907268226994</v>
      </c>
      <c r="Q20" s="3">
        <f>AVERAGE('5B'!$J163:$J193) + Calibration!$C$11</f>
        <v>405.49932786310728</v>
      </c>
      <c r="R20" s="3">
        <f>'5B'!K193</f>
        <v>576.71961245889122</v>
      </c>
      <c r="S20" s="3">
        <f>'5B'!L193</f>
        <v>623.29163489288885</v>
      </c>
      <c r="T20" s="3">
        <f t="shared" si="4"/>
        <v>0.96968370705752083</v>
      </c>
    </row>
    <row r="21" spans="1:20" x14ac:dyDescent="0.25">
      <c r="A21" s="3">
        <f t="shared" si="0"/>
        <v>4.0000000000000027</v>
      </c>
      <c r="B21" s="3">
        <f>AVERAGE('8B'!$J20:$J50) + Calibration!$C$11</f>
        <v>394.1163499126589</v>
      </c>
      <c r="C21" s="2">
        <f>'8B'!K50</f>
        <v>509.63934021650527</v>
      </c>
      <c r="D21" s="2">
        <f>'8B'!L50</f>
        <v>638.42081294084551</v>
      </c>
      <c r="E21" s="3">
        <f t="shared" si="1"/>
        <v>0.65424935925472782</v>
      </c>
      <c r="G21" s="3">
        <f>AVERAGE('7B'!$J20:$J50) + Calibration!$C$11</f>
        <v>402.55119204779226</v>
      </c>
      <c r="H21" s="3">
        <f>'7B'!K50</f>
        <v>539.78094982134121</v>
      </c>
      <c r="I21" s="3">
        <f>'7B'!L50</f>
        <v>630.83558311217928</v>
      </c>
      <c r="J21" s="3">
        <f t="shared" si="2"/>
        <v>0.77718280021908825</v>
      </c>
      <c r="L21" s="3">
        <f>AVERAGE('6B'!$J20:$J50) + Calibration!$C$11</f>
        <v>405.39842044761696</v>
      </c>
      <c r="M21" s="3">
        <f>'6B'!K50</f>
        <v>560.77895079690211</v>
      </c>
      <c r="N21" s="3">
        <f>'6B'!L50</f>
        <v>637.51388310818368</v>
      </c>
      <c r="O21" s="3">
        <f t="shared" si="3"/>
        <v>0.87997732879231805</v>
      </c>
      <c r="Q21" s="3">
        <f>AVERAGE('5B'!$J164:$J194) + Calibration!$C$11</f>
        <v>405.25397893875549</v>
      </c>
      <c r="R21" s="3">
        <f>'5B'!K194</f>
        <v>576.07226347853555</v>
      </c>
      <c r="S21" s="3">
        <f>'5B'!L194</f>
        <v>631.74251294484111</v>
      </c>
      <c r="T21" s="3">
        <f t="shared" si="4"/>
        <v>0.96740703227296798</v>
      </c>
    </row>
    <row r="22" spans="1:20" x14ac:dyDescent="0.25">
      <c r="A22" s="3">
        <f t="shared" si="0"/>
        <v>4.0833333333333357</v>
      </c>
      <c r="B22" s="3">
        <f>AVERAGE('8B'!$J21:$J51) + Calibration!$C$11</f>
        <v>393.84923740419873</v>
      </c>
      <c r="C22" s="2">
        <f>'8B'!K51</f>
        <v>503.97511856696269</v>
      </c>
      <c r="D22" s="2">
        <f>'8B'!L51</f>
        <v>634.62822276084989</v>
      </c>
      <c r="E22" s="3">
        <f t="shared" si="1"/>
        <v>0.62368353691846645</v>
      </c>
      <c r="G22" s="3">
        <f>AVERAGE('7B'!$J21:$J51) + Calibration!$C$11</f>
        <v>402.96670072405493</v>
      </c>
      <c r="H22" s="3">
        <f>'7B'!K51</f>
        <v>535.85644593679615</v>
      </c>
      <c r="I22" s="3">
        <f>'7B'!L51</f>
        <v>635.28776799408706</v>
      </c>
      <c r="J22" s="3">
        <f t="shared" si="2"/>
        <v>0.75260370622578299</v>
      </c>
      <c r="L22" s="3">
        <f>AVERAGE('6B'!$J21:$J51) + Calibration!$C$11</f>
        <v>405.58045268439844</v>
      </c>
      <c r="M22" s="3">
        <f>'6B'!K51</f>
        <v>546.7802834798614</v>
      </c>
      <c r="N22" s="3">
        <f>'6B'!L51</f>
        <v>638.62691593089448</v>
      </c>
      <c r="O22" s="3">
        <f t="shared" si="3"/>
        <v>0.79966678997688478</v>
      </c>
      <c r="Q22" s="3">
        <f>AVERAGE('5B'!$J165:$J195) + Calibration!$C$11</f>
        <v>405.05216094199011</v>
      </c>
      <c r="R22" s="3">
        <f>'5B'!K195</f>
        <v>574.97989469389358</v>
      </c>
      <c r="S22" s="3">
        <f>'5B'!L195</f>
        <v>629.72255028946847</v>
      </c>
      <c r="T22" s="3">
        <f t="shared" si="4"/>
        <v>0.96236351426136191</v>
      </c>
    </row>
    <row r="23" spans="1:20" x14ac:dyDescent="0.25">
      <c r="A23" s="3">
        <f t="shared" si="0"/>
        <v>4.1666666666666687</v>
      </c>
      <c r="B23" s="3">
        <f>AVERAGE('8B'!$J22:$J52) + Calibration!$C$11</f>
        <v>393.40009147178785</v>
      </c>
      <c r="C23" s="2">
        <f>'8B'!K52</f>
        <v>495.8834161238002</v>
      </c>
      <c r="D23" s="2">
        <f>'8B'!L52</f>
        <v>637.76121823893322</v>
      </c>
      <c r="E23" s="3">
        <f t="shared" si="1"/>
        <v>0.58040091683500072</v>
      </c>
      <c r="G23" s="3">
        <f>AVERAGE('7B'!$J22:$J52) + Calibration!$C$11</f>
        <v>403.32087271334905</v>
      </c>
      <c r="H23" s="3">
        <f>'7B'!K52</f>
        <v>529.54492385716105</v>
      </c>
      <c r="I23" s="3">
        <f>'7B'!L52</f>
        <v>645.09905934578512</v>
      </c>
      <c r="J23" s="3">
        <f t="shared" si="2"/>
        <v>0.71485341892699783</v>
      </c>
      <c r="L23" s="3">
        <f>AVERAGE('6B'!$J22:$J52) + Calibration!$C$11</f>
        <v>405.69916922291736</v>
      </c>
      <c r="M23" s="3">
        <f>'6B'!K52</f>
        <v>555.51933085752421</v>
      </c>
      <c r="N23" s="3">
        <f>'6B'!L52</f>
        <v>637.30772652707003</v>
      </c>
      <c r="O23" s="3">
        <f t="shared" si="3"/>
        <v>0.84848690719545616</v>
      </c>
      <c r="Q23" s="3">
        <f>AVERAGE('5B'!$J166:$J196) + Calibration!$C$11</f>
        <v>404.74151869311305</v>
      </c>
      <c r="R23" s="3">
        <f>'5B'!K196</f>
        <v>567.98056103537317</v>
      </c>
      <c r="S23" s="3">
        <f>'5B'!L196</f>
        <v>635.53510312483661</v>
      </c>
      <c r="T23" s="3">
        <f t="shared" si="4"/>
        <v>0.92448298452869215</v>
      </c>
    </row>
    <row r="24" spans="1:20" x14ac:dyDescent="0.25">
      <c r="A24" s="3">
        <f t="shared" si="0"/>
        <v>4.2500000000000018</v>
      </c>
      <c r="B24" s="3">
        <f>AVERAGE('8B'!$J23:$J53) + Calibration!$C$11</f>
        <v>393.05779078019486</v>
      </c>
      <c r="C24" s="2">
        <f>'8B'!K53</f>
        <v>493.698630004253</v>
      </c>
      <c r="D24" s="2">
        <f>'8B'!L53</f>
        <v>639.08035405169301</v>
      </c>
      <c r="E24" s="3">
        <f t="shared" si="1"/>
        <v>0.5699662413863763</v>
      </c>
      <c r="G24" s="3">
        <f>AVERAGE('7B'!$J23:$J53) + Calibration!$C$11</f>
        <v>403.73638119175018</v>
      </c>
      <c r="H24" s="3">
        <f>'7B'!K53</f>
        <v>525.1754001683297</v>
      </c>
      <c r="I24" s="3">
        <f>'7B'!L53</f>
        <v>652.23079746258816</v>
      </c>
      <c r="J24" s="3">
        <f t="shared" si="2"/>
        <v>0.68775401454704654</v>
      </c>
      <c r="L24" s="3">
        <f>AVERAGE('6B'!$J23:$J53) + Calibration!$C$11</f>
        <v>405.91285990241477</v>
      </c>
      <c r="M24" s="3">
        <f>'6B'!K53</f>
        <v>553.77961713838181</v>
      </c>
      <c r="N24" s="3">
        <f>'6B'!L53</f>
        <v>639.73994875360518</v>
      </c>
      <c r="O24" s="3">
        <f t="shared" si="3"/>
        <v>0.83742405665104025</v>
      </c>
      <c r="Q24" s="3">
        <f>AVERAGE('5B'!$J167:$J197) + Calibration!$C$11</f>
        <v>404.47440479962205</v>
      </c>
      <c r="R24" s="3">
        <f>'5B'!K197</f>
        <v>575.86998689858478</v>
      </c>
      <c r="S24" s="3">
        <f>'5B'!L197</f>
        <v>634.17473104898659</v>
      </c>
      <c r="T24" s="3">
        <f t="shared" si="4"/>
        <v>0.97067648155921982</v>
      </c>
    </row>
    <row r="25" spans="1:20" x14ac:dyDescent="0.25">
      <c r="A25" s="3">
        <f t="shared" si="0"/>
        <v>4.3333333333333348</v>
      </c>
      <c r="B25" s="3">
        <f>AVERAGE('8B'!$J24:$J54) + Calibration!$C$11</f>
        <v>392.78078460029656</v>
      </c>
      <c r="C25" s="2">
        <f>'8B'!K54</f>
        <v>495.68113954384944</v>
      </c>
      <c r="D25" s="2">
        <f>'8B'!L54</f>
        <v>639.08035405169301</v>
      </c>
      <c r="E25" s="3">
        <f t="shared" si="1"/>
        <v>0.5827627133943919</v>
      </c>
      <c r="G25" s="3">
        <f>AVERAGE('7B'!$J24:$J54) + Calibration!$C$11</f>
        <v>404.07868188334322</v>
      </c>
      <c r="H25" s="3">
        <f>'7B'!K54</f>
        <v>545.04056571486376</v>
      </c>
      <c r="I25" s="3">
        <f>'7B'!L54</f>
        <v>649.09780198450471</v>
      </c>
      <c r="J25" s="3">
        <f t="shared" si="2"/>
        <v>0.79831920844106696</v>
      </c>
      <c r="L25" s="3">
        <f>AVERAGE('6B'!$J24:$J54) + Calibration!$C$11</f>
        <v>405.96628331427002</v>
      </c>
      <c r="M25" s="3">
        <f>'6B'!K54</f>
        <v>553.77961713838181</v>
      </c>
      <c r="N25" s="3">
        <f>'6B'!L54</f>
        <v>646.00598917844695</v>
      </c>
      <c r="O25" s="3">
        <f t="shared" si="3"/>
        <v>0.83712150013927089</v>
      </c>
      <c r="Q25" s="3">
        <f>AVERAGE('5B'!$J168:$J198) + Calibration!$C$11</f>
        <v>403.98172912679411</v>
      </c>
      <c r="R25" s="3">
        <f>'5B'!K198</f>
        <v>570.16529860465732</v>
      </c>
      <c r="S25" s="3">
        <f>'5B'!L198</f>
        <v>626.17729524022263</v>
      </c>
      <c r="T25" s="3">
        <f t="shared" si="4"/>
        <v>0.94115892917581012</v>
      </c>
    </row>
    <row r="26" spans="1:20" x14ac:dyDescent="0.25">
      <c r="A26" s="3">
        <f t="shared" si="0"/>
        <v>4.4166666666666679</v>
      </c>
      <c r="B26" s="3">
        <f>AVERAGE('8B'!$J25:$J55) + Calibration!$C$11</f>
        <v>392.3731893970089</v>
      </c>
      <c r="C26" s="2">
        <f>'8B'!K55</f>
        <v>496.08569674960631</v>
      </c>
      <c r="D26" s="2">
        <f>'8B'!L55</f>
        <v>638.62691593089448</v>
      </c>
      <c r="E26" s="3">
        <f t="shared" si="1"/>
        <v>0.58736223243243801</v>
      </c>
      <c r="G26" s="3">
        <f>AVERAGE('7B'!$J25:$J55) + Calibration!$C$11</f>
        <v>404.54761377359955</v>
      </c>
      <c r="H26" s="3">
        <f>'7B'!K55</f>
        <v>554.22463694266821</v>
      </c>
      <c r="I26" s="3">
        <f>'7B'!L55</f>
        <v>642.87299370036362</v>
      </c>
      <c r="J26" s="3">
        <f t="shared" si="2"/>
        <v>0.84767626120095108</v>
      </c>
      <c r="L26" s="3">
        <f>AVERAGE('6B'!$J25:$J55) + Calibration!$C$11</f>
        <v>405.85943807345205</v>
      </c>
      <c r="M26" s="3">
        <f>'6B'!K55</f>
        <v>556.61170368802152</v>
      </c>
      <c r="N26" s="3">
        <f>'6B'!L55</f>
        <v>646.00598917844695</v>
      </c>
      <c r="O26" s="3">
        <f t="shared" si="3"/>
        <v>0.85376575628034712</v>
      </c>
      <c r="Q26" s="3">
        <f>AVERAGE('5B'!$J169:$J199) + Calibration!$C$11</f>
        <v>403.61766346606186</v>
      </c>
      <c r="R26" s="3">
        <f>'5B'!K199</f>
        <v>569.07292982001536</v>
      </c>
      <c r="S26" s="3">
        <f>'5B'!L199</f>
        <v>625.27036952995024</v>
      </c>
      <c r="T26" s="3">
        <f t="shared" si="4"/>
        <v>0.93703427960685515</v>
      </c>
    </row>
    <row r="27" spans="1:20" x14ac:dyDescent="0.25">
      <c r="A27" s="3">
        <f t="shared" si="0"/>
        <v>4.5000000000000009</v>
      </c>
      <c r="B27" s="3">
        <f>AVERAGE('8B'!$J26:$J56) + Calibration!$C$11</f>
        <v>392.08431093010176</v>
      </c>
      <c r="C27" s="2">
        <f>'8B'!K56</f>
        <v>496.32843997394195</v>
      </c>
      <c r="D27" s="2">
        <f>'8B'!L56</f>
        <v>632.19600053431475</v>
      </c>
      <c r="E27" s="3">
        <f t="shared" si="1"/>
        <v>0.59037300240945034</v>
      </c>
      <c r="G27" s="3">
        <f>AVERAGE('7B'!$J26:$J56) + Calibration!$C$11</f>
        <v>405.03831043513361</v>
      </c>
      <c r="H27" s="3">
        <f>'7B'!K56</f>
        <v>559.68652941614164</v>
      </c>
      <c r="I27" s="3">
        <f>'7B'!L56</f>
        <v>640.64687858626701</v>
      </c>
      <c r="J27" s="3">
        <f t="shared" si="2"/>
        <v>0.87582997905517834</v>
      </c>
      <c r="L27" s="3">
        <f>AVERAGE('6B'!$J26:$J56) + Calibration!$C$11</f>
        <v>405.79612237518967</v>
      </c>
      <c r="M27" s="3">
        <f>'6B'!K56</f>
        <v>554.66970529721777</v>
      </c>
      <c r="N27" s="3">
        <f>'6B'!L56</f>
        <v>633.06169822627589</v>
      </c>
      <c r="O27" s="3">
        <f t="shared" si="3"/>
        <v>0.84312608235392517</v>
      </c>
      <c r="Q27" s="3">
        <f>AVERAGE('5B'!$J170:$J200) + Calibration!$C$11</f>
        <v>403.24370452961449</v>
      </c>
      <c r="R27" s="3">
        <f>'5B'!K200</f>
        <v>586.10596026664643</v>
      </c>
      <c r="S27" s="3">
        <f>'5B'!L200</f>
        <v>620.6120816579936</v>
      </c>
      <c r="T27" s="3">
        <f t="shared" si="4"/>
        <v>1.0356164892646824</v>
      </c>
    </row>
    <row r="28" spans="1:20" x14ac:dyDescent="0.25">
      <c r="A28" s="3">
        <f t="shared" si="0"/>
        <v>4.5833333333333339</v>
      </c>
      <c r="B28" s="3">
        <f>AVERAGE('8B'!$J27:$J57) + Calibration!$C$11</f>
        <v>391.95570072014453</v>
      </c>
      <c r="C28" s="2">
        <f>'8B'!K57</f>
        <v>496.77350832849152</v>
      </c>
      <c r="D28" s="2">
        <f>'8B'!L57</f>
        <v>629.96988542021813</v>
      </c>
      <c r="E28" s="3">
        <f t="shared" si="1"/>
        <v>0.59362195599227885</v>
      </c>
      <c r="G28" s="3">
        <f>AVERAGE('7B'!$J27:$J57) + Calibration!$C$11</f>
        <v>405.50724232538994</v>
      </c>
      <c r="H28" s="3">
        <f>'7B'!K57</f>
        <v>560.33387839649731</v>
      </c>
      <c r="I28" s="3">
        <f>'7B'!L57</f>
        <v>640.44077147382848</v>
      </c>
      <c r="J28" s="3">
        <f t="shared" si="2"/>
        <v>0.87684042092974002</v>
      </c>
      <c r="L28" s="3">
        <f>AVERAGE('6B'!$J27:$J57) + Calibration!$C$11</f>
        <v>405.73082786349494</v>
      </c>
      <c r="M28" s="3">
        <f>'6B'!K57</f>
        <v>562.51866451604451</v>
      </c>
      <c r="N28" s="3">
        <f>'6B'!L57</f>
        <v>626.38340235266105</v>
      </c>
      <c r="O28" s="3">
        <f t="shared" si="3"/>
        <v>0.8879474241366665</v>
      </c>
      <c r="Q28" s="3">
        <f>AVERAGE('5B'!$J171:$J201) + Calibration!$C$11</f>
        <v>402.81632356634293</v>
      </c>
      <c r="R28" s="3">
        <f>'5B'!K201</f>
        <v>605.76884923322973</v>
      </c>
      <c r="S28" s="3">
        <f>'5B'!L201</f>
        <v>625.97119225017354</v>
      </c>
      <c r="T28" s="3">
        <f t="shared" si="4"/>
        <v>1.1493951076530295</v>
      </c>
    </row>
    <row r="29" spans="1:20" x14ac:dyDescent="0.25">
      <c r="A29" s="3">
        <f t="shared" si="0"/>
        <v>4.666666666666667</v>
      </c>
      <c r="B29" s="3">
        <f>AVERAGE('8B'!$J28:$J58) + Calibration!$C$11</f>
        <v>391.84885547932674</v>
      </c>
      <c r="C29" s="2">
        <f>'8B'!K58</f>
        <v>519.4707604246654</v>
      </c>
      <c r="D29" s="2">
        <f>'8B'!L58</f>
        <v>645.55254693525876</v>
      </c>
      <c r="E29" s="3">
        <f t="shared" si="1"/>
        <v>0.72276998126298975</v>
      </c>
      <c r="G29" s="3">
        <f>AVERAGE('7B'!$J28:$J58) + Calibration!$C$11</f>
        <v>405.95638707063148</v>
      </c>
      <c r="H29" s="3">
        <f>'7B'!K58</f>
        <v>560.33387839649731</v>
      </c>
      <c r="I29" s="3">
        <f>'7B'!L58</f>
        <v>629.51644729941961</v>
      </c>
      <c r="J29" s="3">
        <f t="shared" si="2"/>
        <v>0.87429674835847071</v>
      </c>
      <c r="L29" s="3">
        <f>AVERAGE('6B'!$J28:$J58) + Calibration!$C$11</f>
        <v>405.79414356175738</v>
      </c>
      <c r="M29" s="3">
        <f>'6B'!K58</f>
        <v>565.79577491582597</v>
      </c>
      <c r="N29" s="3">
        <f>'6B'!L58</f>
        <v>634.87555789159944</v>
      </c>
      <c r="O29" s="3">
        <f t="shared" si="3"/>
        <v>0.90614833045596077</v>
      </c>
      <c r="Q29" s="3">
        <f>AVERAGE('5B'!$J172:$J202) + Calibration!$C$11</f>
        <v>402.22867513756756</v>
      </c>
      <c r="R29" s="3">
        <f>'5B'!K202</f>
        <v>604.27187469256774</v>
      </c>
      <c r="S29" s="3">
        <f>'5B'!L202</f>
        <v>634.4220703021258</v>
      </c>
      <c r="T29" s="3">
        <f t="shared" si="4"/>
        <v>1.1442452580474172</v>
      </c>
    </row>
    <row r="30" spans="1:20" x14ac:dyDescent="0.25">
      <c r="A30" s="3">
        <f t="shared" si="0"/>
        <v>4.75</v>
      </c>
      <c r="B30" s="3">
        <f>AVERAGE('8B'!$J29:$J59) + Calibration!$C$11</f>
        <v>391.79543345250244</v>
      </c>
      <c r="C30" s="2">
        <f>'8B'!K59</f>
        <v>513.15919384062238</v>
      </c>
      <c r="D30" s="2">
        <f>'8B'!L59</f>
        <v>640.85298157631598</v>
      </c>
      <c r="E30" s="3">
        <f t="shared" si="1"/>
        <v>0.68732779736595917</v>
      </c>
      <c r="G30" s="3">
        <f>AVERAGE('7B'!$J29:$J59) + Calibration!$C$11</f>
        <v>406.34023849134769</v>
      </c>
      <c r="H30" s="3">
        <f>'7B'!K59</f>
        <v>568.18283761532393</v>
      </c>
      <c r="I30" s="3">
        <f>'7B'!L59</f>
        <v>627.74381977479652</v>
      </c>
      <c r="J30" s="3">
        <f t="shared" si="2"/>
        <v>0.91657441084656321</v>
      </c>
      <c r="L30" s="3">
        <f>AVERAGE('6B'!$J29:$J59) + Calibration!$C$11</f>
        <v>405.76050610774763</v>
      </c>
      <c r="M30" s="3">
        <f>'6B'!K59</f>
        <v>547.2253032841478</v>
      </c>
      <c r="N30" s="3">
        <f>'6B'!L59</f>
        <v>641.55380429653928</v>
      </c>
      <c r="O30" s="3">
        <f t="shared" si="3"/>
        <v>0.80116739245000523</v>
      </c>
      <c r="Q30" s="3">
        <f>AVERAGE('5B'!$J173:$J203) + Calibration!$C$11</f>
        <v>401.5242877965361</v>
      </c>
      <c r="R30" s="3">
        <f>'5B'!K203</f>
        <v>585.25633470634</v>
      </c>
      <c r="S30" s="3">
        <f>'5B'!L203</f>
        <v>639.08035405169301</v>
      </c>
      <c r="T30" s="3">
        <f t="shared" si="4"/>
        <v>1.0405424379089716</v>
      </c>
    </row>
    <row r="31" spans="1:20" x14ac:dyDescent="0.25">
      <c r="A31" s="3">
        <f t="shared" si="0"/>
        <v>4.833333333333333</v>
      </c>
      <c r="B31" s="3">
        <f>AVERAGE('8B'!$J30:$J60) + Calibration!$C$11</f>
        <v>391.75388272337921</v>
      </c>
      <c r="C31" s="2">
        <f>'8B'!K60</f>
        <v>502.43768142777094</v>
      </c>
      <c r="D31" s="2">
        <f>'8B'!L60</f>
        <v>640.44077147382848</v>
      </c>
      <c r="E31" s="3">
        <f t="shared" si="1"/>
        <v>0.62684323000784103</v>
      </c>
      <c r="G31" s="3">
        <f>AVERAGE('7B'!$J30:$J60) + Calibration!$C$11</f>
        <v>406.89622986243791</v>
      </c>
      <c r="H31" s="3">
        <f>'7B'!K60</f>
        <v>559.03923303190447</v>
      </c>
      <c r="I31" s="3">
        <f>'7B'!L60</f>
        <v>627.74381977479652</v>
      </c>
      <c r="J31" s="3">
        <f t="shared" si="2"/>
        <v>0.86164201668349061</v>
      </c>
      <c r="L31" s="3">
        <f>AVERAGE('6B'!$J30:$J60) + Calibration!$C$11</f>
        <v>405.63189589779046</v>
      </c>
      <c r="M31" s="3">
        <f>'6B'!K60</f>
        <v>547.67037163869747</v>
      </c>
      <c r="N31" s="3">
        <f>'6B'!L60</f>
        <v>637.9673212289822</v>
      </c>
      <c r="O31" s="3">
        <f t="shared" si="3"/>
        <v>0.80441634603283407</v>
      </c>
      <c r="Q31" s="3">
        <f>AVERAGE('5B'!$J174:$J204) + Calibration!$C$11</f>
        <v>401.02171865013162</v>
      </c>
      <c r="R31" s="3">
        <f>'5B'!K204</f>
        <v>648.37168497005928</v>
      </c>
      <c r="S31" s="3">
        <f>'5B'!L204</f>
        <v>636.85428840627151</v>
      </c>
      <c r="T31" s="3">
        <f t="shared" si="4"/>
        <v>1.400834211015944</v>
      </c>
    </row>
    <row r="32" spans="1:20" x14ac:dyDescent="0.25">
      <c r="A32" s="3">
        <f t="shared" si="0"/>
        <v>4.9166666666666661</v>
      </c>
      <c r="B32" s="3">
        <f>AVERAGE('8B'!$J31:$J61) + Calibration!$C$11</f>
        <v>391.52832074618084</v>
      </c>
      <c r="C32" s="2">
        <f>'8B'!K61</f>
        <v>506.80720511660229</v>
      </c>
      <c r="D32" s="2">
        <f>'8B'!L61</f>
        <v>643.98602652307432</v>
      </c>
      <c r="E32" s="3">
        <f t="shared" si="1"/>
        <v>0.6528668972000885</v>
      </c>
      <c r="G32" s="3">
        <f>AVERAGE('7B'!$J31:$J61) + Calibration!$C$11</f>
        <v>407.45222103566675</v>
      </c>
      <c r="H32" s="3">
        <f>'7B'!K61</f>
        <v>559.88885859221091</v>
      </c>
      <c r="I32" s="3">
        <f>'7B'!L61</f>
        <v>632.64944277750283</v>
      </c>
      <c r="J32" s="3">
        <f t="shared" si="2"/>
        <v>0.86330497666310491</v>
      </c>
      <c r="L32" s="3">
        <f>AVERAGE('6B'!$J31:$J61) + Calibration!$C$11</f>
        <v>405.35291070659838</v>
      </c>
      <c r="M32" s="3">
        <f>'6B'!K61</f>
        <v>554.42691352261897</v>
      </c>
      <c r="N32" s="3">
        <f>'6B'!L61</f>
        <v>636.40085028547287</v>
      </c>
      <c r="O32" s="3">
        <f t="shared" si="3"/>
        <v>0.84426113423304983</v>
      </c>
      <c r="Q32" s="3">
        <f>AVERAGE('5B'!$J175:$J205) + Calibration!$C$11</f>
        <v>400.46572747690283</v>
      </c>
      <c r="R32" s="3">
        <f>'5B'!K205</f>
        <v>602.28941370323435</v>
      </c>
      <c r="S32" s="3">
        <f>'5B'!L205</f>
        <v>639.32773865111767</v>
      </c>
      <c r="T32" s="3">
        <f t="shared" si="4"/>
        <v>1.1430020729960988</v>
      </c>
    </row>
    <row r="33" spans="1:20" x14ac:dyDescent="0.25">
      <c r="A33" s="3">
        <f t="shared" si="0"/>
        <v>4.9999999999999991</v>
      </c>
      <c r="B33" s="3">
        <f>AVERAGE('8B'!$J32:$J62) + Calibration!$C$11</f>
        <v>391.39971053622361</v>
      </c>
      <c r="C33" s="2">
        <f>'8B'!K62</f>
        <v>515.99132489467002</v>
      </c>
      <c r="D33" s="2">
        <f>'8B'!L62</f>
        <v>639.32773865111767</v>
      </c>
      <c r="E33" s="3">
        <f t="shared" si="1"/>
        <v>0.70560832651690519</v>
      </c>
      <c r="G33" s="3">
        <f>AVERAGE('7B'!$J32:$J62) + Calibration!$C$11</f>
        <v>407.96468266634008</v>
      </c>
      <c r="H33" s="3">
        <f>'7B'!K62</f>
        <v>557.05672349230792</v>
      </c>
      <c r="I33" s="3">
        <f>'7B'!L62</f>
        <v>637.10162353702106</v>
      </c>
      <c r="J33" s="3">
        <f t="shared" si="2"/>
        <v>0.84436329014521228</v>
      </c>
      <c r="L33" s="3">
        <f>AVERAGE('6B'!$J32:$J62) + Calibration!$C$11</f>
        <v>405.08579819813826</v>
      </c>
      <c r="M33" s="3">
        <f>'6B'!K62</f>
        <v>564.25838228104226</v>
      </c>
      <c r="N33" s="3">
        <f>'6B'!L62</f>
        <v>635.98859071431025</v>
      </c>
      <c r="O33" s="3">
        <f t="shared" si="3"/>
        <v>0.90145312957408696</v>
      </c>
      <c r="Q33" s="3">
        <f>AVERAGE('5B'!$J176:$J206) + Calibration!$C$11</f>
        <v>399.83454930771052</v>
      </c>
      <c r="R33" s="3">
        <f>'5B'!K206</f>
        <v>603.82685488828133</v>
      </c>
      <c r="S33" s="3">
        <f>'5B'!L206</f>
        <v>638.87425106164403</v>
      </c>
      <c r="T33" s="3">
        <f t="shared" si="4"/>
        <v>1.1552837653176593</v>
      </c>
    </row>
    <row r="34" spans="1:20" x14ac:dyDescent="0.25">
      <c r="A34" s="3">
        <f t="shared" si="0"/>
        <v>5.0833333333333321</v>
      </c>
      <c r="B34" s="3">
        <f>AVERAGE('8B'!$J33:$J63) + Calibration!$C$11</f>
        <v>391.2928652954057</v>
      </c>
      <c r="C34" s="2">
        <f>'8B'!K63</f>
        <v>498.51322609348927</v>
      </c>
      <c r="D34" s="2">
        <f>'8B'!L63</f>
        <v>634.62822276084989</v>
      </c>
      <c r="E34" s="3">
        <f t="shared" si="1"/>
        <v>0.60722850202113643</v>
      </c>
      <c r="G34" s="3">
        <f>AVERAGE('7B'!$J33:$J63) + Calibration!$C$11</f>
        <v>408.2753263002482</v>
      </c>
      <c r="H34" s="3">
        <f>'7B'!K63</f>
        <v>557.94681569699924</v>
      </c>
      <c r="I34" s="3">
        <f>'7B'!L63</f>
        <v>647.32517445988174</v>
      </c>
      <c r="J34" s="3">
        <f t="shared" si="2"/>
        <v>0.84764492140457337</v>
      </c>
      <c r="L34" s="3">
        <f>AVERAGE('6B'!$J33:$J63) + Calibration!$C$11</f>
        <v>404.63665345289672</v>
      </c>
      <c r="M34" s="3">
        <f>'6B'!K63</f>
        <v>570.61036695920689</v>
      </c>
      <c r="N34" s="3">
        <f>'6B'!L63</f>
        <v>638.21465635973186</v>
      </c>
      <c r="O34" s="3">
        <f t="shared" si="3"/>
        <v>0.93997043730451035</v>
      </c>
      <c r="Q34" s="3">
        <f>AVERAGE('5B'!$J177:$J207) + Calibration!$C$11</f>
        <v>399.26668683678065</v>
      </c>
      <c r="R34" s="3">
        <f>'5B'!K207</f>
        <v>585.45865983655403</v>
      </c>
      <c r="S34" s="3">
        <f>'5B'!L207</f>
        <v>633.76247560021363</v>
      </c>
      <c r="T34" s="3">
        <f t="shared" si="4"/>
        <v>1.0544739078609136</v>
      </c>
    </row>
    <row r="35" spans="1:20" x14ac:dyDescent="0.25">
      <c r="A35" s="3">
        <f t="shared" si="0"/>
        <v>5.1666666666666652</v>
      </c>
      <c r="B35" s="3">
        <f>AVERAGE('8B'!$J34:$J64) + Calibration!$C$11</f>
        <v>391.06730232889947</v>
      </c>
      <c r="C35" s="2">
        <f>'8B'!K64</f>
        <v>501.79038099767854</v>
      </c>
      <c r="D35" s="2">
        <f>'8B'!L64</f>
        <v>637.10162353702106</v>
      </c>
      <c r="E35" s="3">
        <f t="shared" si="1"/>
        <v>0.62706568695311549</v>
      </c>
      <c r="G35" s="3">
        <f>AVERAGE('7B'!$J34:$J64) + Calibration!$C$11</f>
        <v>408.58596993415614</v>
      </c>
      <c r="H35" s="3">
        <f>'7B'!K64</f>
        <v>565.35075106568434</v>
      </c>
      <c r="I35" s="3">
        <f>'7B'!L64</f>
        <v>641.55380429653928</v>
      </c>
      <c r="J35" s="3">
        <f t="shared" si="2"/>
        <v>0.88781685220621487</v>
      </c>
      <c r="L35" s="3">
        <f>AVERAGE('6B'!$J34:$J64) + Calibration!$C$11</f>
        <v>404.03713253925088</v>
      </c>
      <c r="M35" s="3">
        <f>'6B'!K64</f>
        <v>546.57795430379224</v>
      </c>
      <c r="N35" s="3">
        <f>'6B'!L64</f>
        <v>642.41950611088998</v>
      </c>
      <c r="O35" s="3">
        <f t="shared" si="3"/>
        <v>0.80726131709203619</v>
      </c>
      <c r="Q35" s="3">
        <f>AVERAGE('5B'!$J178:$J208) + Calibration!$C$11</f>
        <v>398.59395813632671</v>
      </c>
      <c r="R35" s="3">
        <f>'5B'!K208</f>
        <v>610.58339677220283</v>
      </c>
      <c r="S35" s="3">
        <f>'5B'!L208</f>
        <v>627.49648464404697</v>
      </c>
      <c r="T35" s="3">
        <f t="shared" si="4"/>
        <v>1.2005744833257967</v>
      </c>
    </row>
    <row r="36" spans="1:20" x14ac:dyDescent="0.25">
      <c r="A36" s="3">
        <f t="shared" ref="A36:A68" si="5">1/12+A35</f>
        <v>5.2499999999999982</v>
      </c>
      <c r="B36" s="3">
        <f>AVERAGE('8B'!$J35:$J65) + Calibration!$C$11</f>
        <v>391.02575159977624</v>
      </c>
      <c r="C36" s="2">
        <f>'8B'!K65</f>
        <v>512.06682101012507</v>
      </c>
      <c r="D36" s="2">
        <f>'8B'!L65</f>
        <v>636.40085028547287</v>
      </c>
      <c r="E36" s="3">
        <f t="shared" si="1"/>
        <v>0.68550027918201373</v>
      </c>
      <c r="G36" s="3">
        <f>AVERAGE('7B'!$J35:$J65) + Calibration!$C$11</f>
        <v>408.81153171349297</v>
      </c>
      <c r="H36" s="3">
        <f>'7B'!K65</f>
        <v>566.24084327037554</v>
      </c>
      <c r="I36" s="3">
        <f>'7B'!L65</f>
        <v>635.7412555835607</v>
      </c>
      <c r="J36" s="3">
        <f t="shared" si="2"/>
        <v>0.89158033343060006</v>
      </c>
      <c r="L36" s="3">
        <f>AVERAGE('6B'!$J35:$J65) + Calibration!$C$11</f>
        <v>403.36440245376599</v>
      </c>
      <c r="M36" s="3">
        <f>'6B'!K65</f>
        <v>560.98122737685287</v>
      </c>
      <c r="N36" s="3">
        <f>'6B'!L65</f>
        <v>645.75865404769741</v>
      </c>
      <c r="O36" s="3">
        <f t="shared" si="3"/>
        <v>0.89264229087619773</v>
      </c>
      <c r="Q36" s="3">
        <f>AVERAGE('5B'!$J179:$J209) + Calibration!$C$11</f>
        <v>397.97465146269701</v>
      </c>
      <c r="R36" s="3">
        <f>'5B'!K209</f>
        <v>583.92122269736228</v>
      </c>
      <c r="S36" s="3">
        <f>'5B'!L209</f>
        <v>627.9499227648455</v>
      </c>
      <c r="T36" s="3">
        <f t="shared" si="4"/>
        <v>1.0530841070328734</v>
      </c>
    </row>
    <row r="37" spans="1:20" x14ac:dyDescent="0.25">
      <c r="A37" s="3">
        <f t="shared" si="5"/>
        <v>5.3333333333333313</v>
      </c>
      <c r="B37" s="3">
        <f>AVERAGE('8B'!$J36:$J66) + Calibration!$C$11</f>
        <v>390.98222185935924</v>
      </c>
      <c r="C37" s="2">
        <f>'8B'!K66</f>
        <v>514.00886795119197</v>
      </c>
      <c r="D37" s="2">
        <f>'8B'!L66</f>
        <v>637.30772652707003</v>
      </c>
      <c r="E37" s="3">
        <f t="shared" si="1"/>
        <v>0.69674533324610266</v>
      </c>
      <c r="G37" s="3">
        <f>AVERAGE('7B'!$J36:$J66) + Calibration!$C$11</f>
        <v>408.92827062574912</v>
      </c>
      <c r="H37" s="3">
        <f>'7B'!K66</f>
        <v>567.09046883068197</v>
      </c>
      <c r="I37" s="3">
        <f>'7B'!L66</f>
        <v>631.74251294484111</v>
      </c>
      <c r="J37" s="3">
        <f t="shared" si="2"/>
        <v>0.89573094118955865</v>
      </c>
      <c r="L37" s="3">
        <f>AVERAGE('6B'!$J36:$J66) + Calibration!$C$11</f>
        <v>402.66001511273458</v>
      </c>
      <c r="M37" s="3">
        <f>'6B'!K66</f>
        <v>565.99810004603989</v>
      </c>
      <c r="N37" s="3">
        <f>'6B'!L66</f>
        <v>651.57120276067587</v>
      </c>
      <c r="O37" s="3">
        <f t="shared" si="3"/>
        <v>0.92504389930037367</v>
      </c>
      <c r="Q37" s="3">
        <f>AVERAGE('5B'!$J180:$J210) + Calibration!$C$11</f>
        <v>397.44042624791524</v>
      </c>
      <c r="R37" s="3">
        <f>'5B'!K210</f>
        <v>579.55169900853105</v>
      </c>
      <c r="S37" s="3">
        <f>'5B'!L210</f>
        <v>631.94866540356509</v>
      </c>
      <c r="T37" s="3">
        <f t="shared" si="4"/>
        <v>1.0313633953148185</v>
      </c>
    </row>
    <row r="38" spans="1:20" x14ac:dyDescent="0.25">
      <c r="A38" s="3">
        <f t="shared" si="5"/>
        <v>5.4166666666666643</v>
      </c>
      <c r="B38" s="3">
        <f>AVERAGE('8B'!$J37:$J67) + Calibration!$C$11</f>
        <v>390.85361184726366</v>
      </c>
      <c r="C38" s="2">
        <f>'8B'!K67</f>
        <v>502.23540484782029</v>
      </c>
      <c r="D38" s="2">
        <f>'8B'!L67</f>
        <v>635.53510312483661</v>
      </c>
      <c r="E38" s="3">
        <f t="shared" si="1"/>
        <v>0.63079622949156489</v>
      </c>
      <c r="G38" s="3">
        <f>AVERAGE('7B'!$J37:$J67) + Calibration!$C$11</f>
        <v>409.02324338169655</v>
      </c>
      <c r="H38" s="3">
        <f>'7B'!K67</f>
        <v>566.4431198503263</v>
      </c>
      <c r="I38" s="3">
        <f>'7B'!L67</f>
        <v>631.53640995479202</v>
      </c>
      <c r="J38" s="3">
        <f t="shared" si="2"/>
        <v>0.89152689904124016</v>
      </c>
      <c r="L38" s="3">
        <f>AVERAGE('6B'!$J37:$J67) + Calibration!$C$11</f>
        <v>402.05258092397531</v>
      </c>
      <c r="M38" s="3">
        <f>'6B'!K67</f>
        <v>560.33387839649731</v>
      </c>
      <c r="N38" s="3">
        <f>'6B'!L67</f>
        <v>648.89164952578074</v>
      </c>
      <c r="O38" s="3">
        <f t="shared" si="3"/>
        <v>0.89640544432787739</v>
      </c>
      <c r="Q38" s="3">
        <f>AVERAGE('5B'!$J181:$J211) + Calibration!$C$11</f>
        <v>396.95962305995778</v>
      </c>
      <c r="R38" s="3">
        <f>'5B'!K211</f>
        <v>572.79510857434627</v>
      </c>
      <c r="S38" s="3">
        <f>'5B'!L211</f>
        <v>641.30646916578962</v>
      </c>
      <c r="T38" s="3">
        <f t="shared" si="4"/>
        <v>0.99582129435410172</v>
      </c>
    </row>
    <row r="39" spans="1:20" x14ac:dyDescent="0.25">
      <c r="A39" s="3">
        <f t="shared" si="5"/>
        <v>5.4999999999999973</v>
      </c>
      <c r="B39" s="3">
        <f>AVERAGE('8B'!$J38:$J68) + Calibration!$C$11</f>
        <v>390.73489412157528</v>
      </c>
      <c r="C39" s="2">
        <f>'8B'!K68</f>
        <v>499.16057507384494</v>
      </c>
      <c r="D39" s="2">
        <f>'8B'!L68</f>
        <v>628.85685259750733</v>
      </c>
      <c r="E39" s="3">
        <f t="shared" si="1"/>
        <v>0.61405467520535684</v>
      </c>
      <c r="G39" s="3">
        <f>AVERAGE('7B'!$J38:$J68) + Calibration!$C$11</f>
        <v>408.98169265257326</v>
      </c>
      <c r="H39" s="3">
        <f>'7B'!K68</f>
        <v>565.14847448573346</v>
      </c>
      <c r="I39" s="3">
        <f>'7B'!L68</f>
        <v>627.9499227648455</v>
      </c>
      <c r="J39" s="3">
        <f t="shared" si="2"/>
        <v>0.88443016132535202</v>
      </c>
      <c r="L39" s="3">
        <f>AVERAGE('6B'!$J38:$J68) + Calibration!$C$11</f>
        <v>401.60343499156443</v>
      </c>
      <c r="M39" s="3">
        <f>'6B'!K68</f>
        <v>552.68719980347646</v>
      </c>
      <c r="N39" s="3">
        <f>'6B'!L68</f>
        <v>634.17473104898659</v>
      </c>
      <c r="O39" s="3">
        <f t="shared" si="3"/>
        <v>0.85564315866479357</v>
      </c>
      <c r="Q39" s="3">
        <f>AVERAGE('5B'!$J182:$J212) + Calibration!$C$11</f>
        <v>396.49860582984576</v>
      </c>
      <c r="R39" s="3">
        <f>'5B'!K212</f>
        <v>572.35008472420452</v>
      </c>
      <c r="S39" s="3">
        <f>'5B'!L212</f>
        <v>631.08291824292883</v>
      </c>
      <c r="T39" s="3">
        <f t="shared" si="4"/>
        <v>0.99591187077157806</v>
      </c>
    </row>
    <row r="40" spans="1:20" x14ac:dyDescent="0.25">
      <c r="A40" s="3">
        <f t="shared" si="5"/>
        <v>5.5833333333333304</v>
      </c>
      <c r="B40" s="3">
        <f>AVERAGE('8B'!$J39:$J69) + Calibration!$C$11</f>
        <v>390.57462566676378</v>
      </c>
      <c r="C40" s="2">
        <f>'8B'!K69</f>
        <v>501.79038099767854</v>
      </c>
      <c r="D40" s="2">
        <f>'8B'!L69</f>
        <v>629.51644729941961</v>
      </c>
      <c r="E40" s="3">
        <f t="shared" si="1"/>
        <v>0.62985589684704424</v>
      </c>
      <c r="G40" s="3">
        <f>AVERAGE('7B'!$J39:$J69) + Calibration!$C$11</f>
        <v>408.99356395027439</v>
      </c>
      <c r="H40" s="3">
        <f>'7B'!K69</f>
        <v>566.24084327037554</v>
      </c>
      <c r="I40" s="3">
        <f>'7B'!L69</f>
        <v>634.17473104898659</v>
      </c>
      <c r="J40" s="3">
        <f t="shared" si="2"/>
        <v>0.89054941764522511</v>
      </c>
      <c r="L40" s="3">
        <f>AVERAGE('6B'!$J39:$J69) + Calibration!$C$11</f>
        <v>401.16418273059173</v>
      </c>
      <c r="M40" s="3">
        <f>'6B'!K69</f>
        <v>554.87198592302389</v>
      </c>
      <c r="N40" s="3">
        <f>'6B'!L69</f>
        <v>635.7412555835607</v>
      </c>
      <c r="O40" s="3">
        <f t="shared" si="3"/>
        <v>0.87050405712837797</v>
      </c>
      <c r="Q40" s="3">
        <f>AVERAGE('5B'!$J183:$J213) + Calibration!$C$11</f>
        <v>396.1879635809687</v>
      </c>
      <c r="R40" s="3">
        <f>'5B'!K213</f>
        <v>572.14780814425387</v>
      </c>
      <c r="S40" s="3">
        <f>'5B'!L213</f>
        <v>621.27167635990577</v>
      </c>
      <c r="T40" s="3">
        <f t="shared" si="4"/>
        <v>0.99652558557651716</v>
      </c>
    </row>
    <row r="41" spans="1:20" x14ac:dyDescent="0.25">
      <c r="A41" s="3">
        <f t="shared" si="5"/>
        <v>5.6666666666666634</v>
      </c>
      <c r="B41" s="3">
        <f>AVERAGE('8B'!$J40:$J70) + Calibration!$C$11</f>
        <v>390.59639043804151</v>
      </c>
      <c r="C41" s="2">
        <f>'8B'!K70</f>
        <v>503.53009876267629</v>
      </c>
      <c r="D41" s="2">
        <f>'8B'!L70</f>
        <v>634.62822276084989</v>
      </c>
      <c r="E41" s="3">
        <f t="shared" si="1"/>
        <v>0.63958529912805195</v>
      </c>
      <c r="G41" s="3">
        <f>AVERAGE('7B'!$J40:$J70) + Calibration!$C$11</f>
        <v>408.96190550755847</v>
      </c>
      <c r="H41" s="3">
        <f>'7B'!K70</f>
        <v>566.68586307466194</v>
      </c>
      <c r="I41" s="3">
        <f>'7B'!L70</f>
        <v>650.21083480721552</v>
      </c>
      <c r="J41" s="3">
        <f t="shared" si="2"/>
        <v>0.8932490226056895</v>
      </c>
      <c r="L41" s="3">
        <f>AVERAGE('6B'!$J40:$J70) + Calibration!$C$11</f>
        <v>400.80011845489037</v>
      </c>
      <c r="M41" s="3">
        <f>'6B'!K70</f>
        <v>550.30018160838642</v>
      </c>
      <c r="N41" s="3">
        <f>'6B'!L70</f>
        <v>638.21465635973186</v>
      </c>
      <c r="O41" s="3">
        <f t="shared" si="3"/>
        <v>0.84667407127756378</v>
      </c>
      <c r="Q41" s="3">
        <f>AVERAGE('5B'!$J184:$J214) + Calibration!$C$11</f>
        <v>395.98416657290949</v>
      </c>
      <c r="R41" s="3">
        <f>'5B'!K214</f>
        <v>572.79510857434627</v>
      </c>
      <c r="S41" s="3">
        <f>'5B'!L214</f>
        <v>622.38470918261658</v>
      </c>
      <c r="T41" s="3">
        <f t="shared" si="4"/>
        <v>1.0013456646976469</v>
      </c>
    </row>
    <row r="42" spans="1:20" x14ac:dyDescent="0.25">
      <c r="A42" s="3">
        <f t="shared" si="5"/>
        <v>5.7499999999999964</v>
      </c>
      <c r="B42" s="3">
        <f>AVERAGE('8B'!$J41:$J71) + Calibration!$C$11</f>
        <v>390.67157723614349</v>
      </c>
      <c r="C42" s="2">
        <f>'8B'!K71</f>
        <v>503.08503040812661</v>
      </c>
      <c r="D42" s="2">
        <f>'8B'!L71</f>
        <v>637.51388310818368</v>
      </c>
      <c r="E42" s="3">
        <f t="shared" si="1"/>
        <v>0.63663890205699214</v>
      </c>
      <c r="G42" s="3">
        <f>AVERAGE('7B'!$J41:$J71) + Calibration!$C$11</f>
        <v>408.73832135448458</v>
      </c>
      <c r="H42" s="3">
        <f>'7B'!K71</f>
        <v>566.88819225073121</v>
      </c>
      <c r="I42" s="3">
        <f>'7B'!L71</f>
        <v>651.77735934178952</v>
      </c>
      <c r="J42" s="3">
        <f t="shared" si="2"/>
        <v>0.89566112708772416</v>
      </c>
      <c r="L42" s="3">
        <f>AVERAGE('6B'!$J41:$J71) + Calibration!$C$11</f>
        <v>400.3826309651954</v>
      </c>
      <c r="M42" s="3">
        <f>'6B'!K71</f>
        <v>553.3345447379769</v>
      </c>
      <c r="N42" s="3">
        <f>'6B'!L71</f>
        <v>644.89295635573626</v>
      </c>
      <c r="O42" s="3">
        <f t="shared" si="3"/>
        <v>0.86622317617842037</v>
      </c>
      <c r="Q42" s="3">
        <f>AVERAGE('5B'!$J185:$J215) + Calibration!$C$11</f>
        <v>395.65175935489316</v>
      </c>
      <c r="R42" s="3">
        <f>'5B'!K215</f>
        <v>572.59282794854028</v>
      </c>
      <c r="S42" s="3">
        <f>'5B'!L215</f>
        <v>633.06169822627589</v>
      </c>
      <c r="T42" s="3">
        <f t="shared" si="4"/>
        <v>1.0020826196479271</v>
      </c>
    </row>
    <row r="43" spans="1:20" x14ac:dyDescent="0.25">
      <c r="A43" s="3">
        <f t="shared" si="5"/>
        <v>5.8333333333333295</v>
      </c>
      <c r="B43" s="3">
        <f>AVERAGE('8B'!$J42:$J72) + Calibration!$C$11</f>
        <v>390.79029496183182</v>
      </c>
      <c r="C43" s="2">
        <f>'8B'!K72</f>
        <v>499.36285165379559</v>
      </c>
      <c r="D43" s="2">
        <f>'8B'!L72</f>
        <v>629.51644729941961</v>
      </c>
      <c r="E43" s="3">
        <f t="shared" si="1"/>
        <v>0.61488648676366386</v>
      </c>
      <c r="G43" s="3">
        <f>AVERAGE('7B'!$J42:$J72) + Calibration!$C$11</f>
        <v>408.40789196059279</v>
      </c>
      <c r="H43" s="3">
        <f>'7B'!K72</f>
        <v>559.03923303190447</v>
      </c>
      <c r="I43" s="3">
        <f>'7B'!L72</f>
        <v>644.1921295131234</v>
      </c>
      <c r="J43" s="3">
        <f t="shared" si="2"/>
        <v>0.85308091593180269</v>
      </c>
      <c r="L43" s="3">
        <f>AVERAGE('6B'!$J42:$J72) + Calibration!$C$11</f>
        <v>399.94337870422271</v>
      </c>
      <c r="M43" s="3">
        <f>'6B'!K72</f>
        <v>554.66970529721777</v>
      </c>
      <c r="N43" s="3">
        <f>'6B'!L72</f>
        <v>649.75734721774188</v>
      </c>
      <c r="O43" s="3">
        <f t="shared" si="3"/>
        <v>0.8762723313087083</v>
      </c>
      <c r="Q43" s="3">
        <f>AVERAGE('5B'!$J186:$J216) + Calibration!$C$11</f>
        <v>395.36288187729383</v>
      </c>
      <c r="R43" s="3">
        <f>'5B'!K216</f>
        <v>595.29008004471405</v>
      </c>
      <c r="S43" s="3">
        <f>'5B'!L216</f>
        <v>634.62822276084989</v>
      </c>
      <c r="T43" s="3">
        <f t="shared" si="4"/>
        <v>1.1322615607040132</v>
      </c>
    </row>
    <row r="44" spans="1:20" x14ac:dyDescent="0.25">
      <c r="A44" s="3">
        <f t="shared" si="5"/>
        <v>5.9166666666666625</v>
      </c>
      <c r="B44" s="3">
        <f>AVERAGE('8B'!$J43:$J73) + Calibration!$C$11</f>
        <v>390.92879864536565</v>
      </c>
      <c r="C44" s="2">
        <f>'8B'!K73</f>
        <v>497.62313388879795</v>
      </c>
      <c r="D44" s="2">
        <f>'8B'!L73</f>
        <v>627.29033218532288</v>
      </c>
      <c r="E44" s="3">
        <f t="shared" si="1"/>
        <v>0.60424942503241741</v>
      </c>
      <c r="G44" s="3">
        <f>AVERAGE('7B'!$J43:$J73) + Calibration!$C$11</f>
        <v>408.14077945213268</v>
      </c>
      <c r="H44" s="3">
        <f>'7B'!K73</f>
        <v>553.57728796231265</v>
      </c>
      <c r="I44" s="3">
        <f>'7B'!L73</f>
        <v>635.53510312483661</v>
      </c>
      <c r="J44" s="3">
        <f t="shared" si="2"/>
        <v>0.82366066057296228</v>
      </c>
      <c r="L44" s="3">
        <f>AVERAGE('6B'!$J43:$J73) + Calibration!$C$11</f>
        <v>399.54963380992984</v>
      </c>
      <c r="M44" s="3">
        <f>'6B'!K73</f>
        <v>542.20847916522405</v>
      </c>
      <c r="N44" s="3">
        <f>'6B'!L73</f>
        <v>640.85298157631598</v>
      </c>
      <c r="O44" s="3">
        <f t="shared" si="3"/>
        <v>0.80792972827515985</v>
      </c>
      <c r="Q44" s="3">
        <f>AVERAGE('5B'!$J187:$J217) + Calibration!$C$11</f>
        <v>395.09576936883377</v>
      </c>
      <c r="R44" s="3">
        <f>'5B'!K217</f>
        <v>614.50790065674778</v>
      </c>
      <c r="S44" s="3">
        <f>'5B'!L217</f>
        <v>628.85685259750733</v>
      </c>
      <c r="T44" s="3">
        <f t="shared" si="4"/>
        <v>1.2426119331768406</v>
      </c>
    </row>
    <row r="45" spans="1:20" x14ac:dyDescent="0.25">
      <c r="A45" s="3">
        <f t="shared" si="5"/>
        <v>5.9999999999999956</v>
      </c>
      <c r="B45" s="3">
        <f>AVERAGE('8B'!$J44:$J74) + Calibration!$C$11</f>
        <v>391.10093839787834</v>
      </c>
      <c r="C45" s="2">
        <f>'8B'!K74</f>
        <v>495.68113954384944</v>
      </c>
      <c r="D45" s="2">
        <f>'8B'!L74</f>
        <v>625.723857119424</v>
      </c>
      <c r="E45" s="3">
        <f t="shared" si="1"/>
        <v>0.59227630284258692</v>
      </c>
      <c r="G45" s="3">
        <f>AVERAGE('7B'!$J44:$J74) + Calibration!$C$11</f>
        <v>407.79847876053964</v>
      </c>
      <c r="H45" s="3">
        <f>'7B'!K74</f>
        <v>545.6879106493642</v>
      </c>
      <c r="I45" s="3">
        <f>'7B'!L74</f>
        <v>628.60951746675767</v>
      </c>
      <c r="J45" s="3">
        <f t="shared" si="2"/>
        <v>0.78091877836595602</v>
      </c>
      <c r="L45" s="3">
        <f>AVERAGE('6B'!$J44:$J74) + Calibration!$C$11</f>
        <v>399.19743964476032</v>
      </c>
      <c r="M45" s="3">
        <f>'6B'!K74</f>
        <v>544.3932167345082</v>
      </c>
      <c r="N45" s="3">
        <f>'6B'!L74</f>
        <v>635.08166088164842</v>
      </c>
      <c r="O45" s="3">
        <f t="shared" si="3"/>
        <v>0.82229730963168268</v>
      </c>
      <c r="Q45" s="3">
        <f>AVERAGE('5B'!$J188:$J218) + Calibration!$C$11</f>
        <v>394.76534116211133</v>
      </c>
      <c r="R45" s="3">
        <f>'5B'!K218</f>
        <v>598.56723899475867</v>
      </c>
      <c r="S45" s="3">
        <f>'5B'!L218</f>
        <v>623.95122959480091</v>
      </c>
      <c r="T45" s="3">
        <f t="shared" si="4"/>
        <v>1.1542054159194277</v>
      </c>
    </row>
    <row r="46" spans="1:20" x14ac:dyDescent="0.25">
      <c r="A46" s="3">
        <f t="shared" si="5"/>
        <v>6.0833333333333286</v>
      </c>
      <c r="B46" s="3">
        <f>AVERAGE('8B'!$J45:$J75) + Calibration!$C$11</f>
        <v>391.1642538982793</v>
      </c>
      <c r="C46" s="2">
        <f>'8B'!K75</f>
        <v>496.53076510415588</v>
      </c>
      <c r="D46" s="2">
        <f>'8B'!L75</f>
        <v>631.28907482404247</v>
      </c>
      <c r="E46" s="3">
        <f t="shared" si="1"/>
        <v>0.59672946711331454</v>
      </c>
      <c r="G46" s="3">
        <f>AVERAGE('7B'!$J45:$J75) + Calibration!$C$11</f>
        <v>407.64810377930473</v>
      </c>
      <c r="H46" s="3">
        <f>'7B'!K75</f>
        <v>552.03989937338406</v>
      </c>
      <c r="I46" s="3">
        <f>'7B'!L75</f>
        <v>631.08291824292883</v>
      </c>
      <c r="J46" s="3">
        <f t="shared" si="2"/>
        <v>0.81774406549378142</v>
      </c>
      <c r="L46" s="3">
        <f>AVERAGE('6B'!$J45:$J75) + Calibration!$C$11</f>
        <v>398.88679739588326</v>
      </c>
      <c r="M46" s="3">
        <f>'6B'!K75</f>
        <v>551.39255039302839</v>
      </c>
      <c r="N46" s="3">
        <f>'6B'!L75</f>
        <v>626.38340235266105</v>
      </c>
      <c r="O46" s="3">
        <f t="shared" si="3"/>
        <v>0.86369640292907035</v>
      </c>
      <c r="Q46" s="3">
        <f>AVERAGE('5B'!$J189:$J219) + Calibration!$C$11</f>
        <v>394.57143644045937</v>
      </c>
      <c r="R46" s="3">
        <f>'5B'!K219</f>
        <v>592.01292514052466</v>
      </c>
      <c r="S46" s="3">
        <f>'5B'!L219</f>
        <v>619.95248695608143</v>
      </c>
      <c r="T46" s="3">
        <f t="shared" si="4"/>
        <v>1.1181840699635728</v>
      </c>
    </row>
    <row r="47" spans="1:20" x14ac:dyDescent="0.25">
      <c r="A47" s="3">
        <f t="shared" si="5"/>
        <v>6.1666666666666616</v>
      </c>
      <c r="B47" s="3">
        <f>AVERAGE('8B'!$J46:$J76) + Calibration!$C$11</f>
        <v>391.15436161187199</v>
      </c>
      <c r="C47" s="2">
        <f>'8B'!K76</f>
        <v>500.90028879298723</v>
      </c>
      <c r="D47" s="2">
        <f>'8B'!L76</f>
        <v>635.08166088164842</v>
      </c>
      <c r="E47" s="3">
        <f t="shared" si="1"/>
        <v>0.62153171719508382</v>
      </c>
      <c r="G47" s="3">
        <f>AVERAGE('7B'!$J46:$J76) + Calibration!$C$11</f>
        <v>407.4561780689466</v>
      </c>
      <c r="H47" s="3">
        <f>'7B'!K76</f>
        <v>565.35075106568434</v>
      </c>
      <c r="I47" s="3">
        <f>'7B'!L76</f>
        <v>634.17473104898659</v>
      </c>
      <c r="J47" s="3">
        <f t="shared" si="2"/>
        <v>0.89421528079571377</v>
      </c>
      <c r="L47" s="3">
        <f>AVERAGE('6B'!$J46:$J76) + Calibration!$C$11</f>
        <v>398.50096716173482</v>
      </c>
      <c r="M47" s="3">
        <f>'6B'!K76</f>
        <v>544.59549331445896</v>
      </c>
      <c r="N47" s="3">
        <f>'6B'!L76</f>
        <v>628.85685259750733</v>
      </c>
      <c r="O47" s="3">
        <f t="shared" si="3"/>
        <v>0.82738725750298037</v>
      </c>
      <c r="Q47" s="3">
        <f>AVERAGE('5B'!$J190:$J220) + Calibration!$C$11</f>
        <v>394.53977799774339</v>
      </c>
      <c r="R47" s="3">
        <f>'5B'!K220</f>
        <v>584.3662425016488</v>
      </c>
      <c r="S47" s="3">
        <f>'5B'!L220</f>
        <v>623.04429976213919</v>
      </c>
      <c r="T47" s="3">
        <f t="shared" si="4"/>
        <v>1.0750573755459252</v>
      </c>
    </row>
    <row r="48" spans="1:20" x14ac:dyDescent="0.25">
      <c r="A48" s="3">
        <f t="shared" si="5"/>
        <v>6.2499999999999947</v>
      </c>
      <c r="B48" s="3">
        <f>AVERAGE('8B'!$J47:$J77) + Calibration!$C$11</f>
        <v>391.27110052412814</v>
      </c>
      <c r="C48" s="2">
        <f>'8B'!K77</f>
        <v>503.53009876267629</v>
      </c>
      <c r="D48" s="2">
        <f>'8B'!L77</f>
        <v>635.7412555835607</v>
      </c>
      <c r="E48" s="3">
        <f t="shared" si="1"/>
        <v>0.63576416672536873</v>
      </c>
      <c r="G48" s="3">
        <f>AVERAGE('7B'!$J47:$J77) + Calibration!$C$11</f>
        <v>407.2424873894492</v>
      </c>
      <c r="H48" s="3">
        <f>'7B'!K77</f>
        <v>564.5011255053779</v>
      </c>
      <c r="I48" s="3">
        <f>'7B'!L77</f>
        <v>635.28776799408706</v>
      </c>
      <c r="J48" s="3">
        <f t="shared" si="2"/>
        <v>0.89061374670104809</v>
      </c>
      <c r="L48" s="3">
        <f>AVERAGE('6B'!$J47:$J77) + Calibration!$C$11</f>
        <v>398.20219621055878</v>
      </c>
      <c r="M48" s="3">
        <f>'6B'!K77</f>
        <v>537.19160649603702</v>
      </c>
      <c r="N48" s="3">
        <f>'6B'!L77</f>
        <v>630.6294801221303</v>
      </c>
      <c r="O48" s="3">
        <f t="shared" si="3"/>
        <v>0.78714836227225804</v>
      </c>
      <c r="Q48" s="3">
        <f>AVERAGE('5B'!$J191:$J221) + Calibration!$C$11</f>
        <v>394.46459100177987</v>
      </c>
      <c r="R48" s="3">
        <f>'5B'!K221</f>
        <v>580.64406779317301</v>
      </c>
      <c r="S48" s="3">
        <f>'5B'!L221</f>
        <v>631.53640995479202</v>
      </c>
      <c r="T48" s="3">
        <f t="shared" si="4"/>
        <v>1.0544031372177336</v>
      </c>
    </row>
    <row r="49" spans="1:20" x14ac:dyDescent="0.25">
      <c r="A49" s="3">
        <f t="shared" si="5"/>
        <v>6.3333333333333277</v>
      </c>
      <c r="B49" s="3">
        <f>AVERAGE('8B'!$J48:$J78) + Calibration!$C$11</f>
        <v>391.50655577704163</v>
      </c>
      <c r="C49" s="2">
        <f>'8B'!K78</f>
        <v>502.23540484782029</v>
      </c>
      <c r="D49" s="2">
        <f>'8B'!L78</f>
        <v>631.53640995479202</v>
      </c>
      <c r="E49" s="3">
        <f t="shared" si="1"/>
        <v>0.62709836687077469</v>
      </c>
      <c r="G49" s="3">
        <f>AVERAGE('7B'!$J48:$J78) + Calibration!$C$11</f>
        <v>406.89029441144896</v>
      </c>
      <c r="H49" s="3">
        <f>'7B'!K78</f>
        <v>557.94681569699924</v>
      </c>
      <c r="I49" s="3">
        <f>'7B'!L78</f>
        <v>652.43690045263702</v>
      </c>
      <c r="J49" s="3">
        <f t="shared" si="2"/>
        <v>0.85548886851337758</v>
      </c>
      <c r="L49" s="3">
        <f>AVERAGE('6B'!$J48:$J78) + Calibration!$C$11</f>
        <v>397.97663304619095</v>
      </c>
      <c r="M49" s="3">
        <f>'6B'!K78</f>
        <v>547.87265226450347</v>
      </c>
      <c r="N49" s="3">
        <f>'6B'!L78</f>
        <v>637.30772652707003</v>
      </c>
      <c r="O49" s="3">
        <f t="shared" si="3"/>
        <v>0.84891651670784418</v>
      </c>
      <c r="Q49" s="3">
        <f>AVERAGE('5B'!$J192:$J222) + Calibration!$C$11</f>
        <v>394.44282623050213</v>
      </c>
      <c r="R49" s="3">
        <f>'5B'!K222</f>
        <v>581.33187937205821</v>
      </c>
      <c r="S49" s="3">
        <f>'5B'!L222</f>
        <v>631.94866540356509</v>
      </c>
      <c r="T49" s="3">
        <f t="shared" si="4"/>
        <v>1.0584217301507539</v>
      </c>
    </row>
    <row r="50" spans="1:20" x14ac:dyDescent="0.25">
      <c r="A50" s="3">
        <f t="shared" si="5"/>
        <v>6.4166666666666607</v>
      </c>
      <c r="B50" s="3">
        <f>AVERAGE('8B'!$J49:$J79) + Calibration!$C$11</f>
        <v>391.70046030083199</v>
      </c>
      <c r="C50" s="2">
        <f>'8B'!K79</f>
        <v>501.9926575776293</v>
      </c>
      <c r="D50" s="2">
        <f>'8B'!L79</f>
        <v>638.42081294084551</v>
      </c>
      <c r="E50" s="3">
        <f t="shared" si="1"/>
        <v>0.62462544649641161</v>
      </c>
      <c r="G50" s="3">
        <f>AVERAGE('7B'!$J49:$J79) + Calibration!$C$11</f>
        <v>406.54997273114986</v>
      </c>
      <c r="H50" s="3">
        <f>'7B'!K79</f>
        <v>561.22397060118851</v>
      </c>
      <c r="I50" s="3">
        <f>'7B'!L79</f>
        <v>652.6842850520618</v>
      </c>
      <c r="J50" s="3">
        <f t="shared" si="2"/>
        <v>0.87597597442446562</v>
      </c>
      <c r="L50" s="3">
        <f>AVERAGE('6B'!$J49:$J79) + Calibration!$C$11</f>
        <v>397.62443868315978</v>
      </c>
      <c r="M50" s="3">
        <f>'6B'!K79</f>
        <v>541.56113018486838</v>
      </c>
      <c r="N50" s="3">
        <f>'6B'!L79</f>
        <v>638.21465635973186</v>
      </c>
      <c r="O50" s="3">
        <f t="shared" si="3"/>
        <v>0.81516664293880237</v>
      </c>
      <c r="Q50" s="3">
        <f>AVERAGE('5B'!$J193:$J223) + Calibration!$C$11</f>
        <v>394.61496598301477</v>
      </c>
      <c r="R50" s="3">
        <f>'5B'!K223</f>
        <v>590.9205563558827</v>
      </c>
      <c r="S50" s="3">
        <f>'5B'!L223</f>
        <v>627.74381977479652</v>
      </c>
      <c r="T50" s="3">
        <f t="shared" si="4"/>
        <v>1.1117510582245869</v>
      </c>
    </row>
    <row r="51" spans="1:20" x14ac:dyDescent="0.25">
      <c r="A51" s="3">
        <f t="shared" si="5"/>
        <v>6.4999999999999938</v>
      </c>
      <c r="B51" s="3">
        <f>AVERAGE('8B'!$J50:$J80) + Calibration!$C$11</f>
        <v>392.04276099242492</v>
      </c>
      <c r="C51" s="2">
        <f>'8B'!K80</f>
        <v>508.54692288160004</v>
      </c>
      <c r="D51" s="2">
        <f>'8B'!L80</f>
        <v>638.42081294084551</v>
      </c>
      <c r="E51" s="3">
        <f t="shared" si="1"/>
        <v>0.65980609631054576</v>
      </c>
      <c r="G51" s="3">
        <f>AVERAGE('7B'!$J50:$J80) + Calibration!$C$11</f>
        <v>406.10082798590832</v>
      </c>
      <c r="H51" s="3">
        <f>'7B'!K80</f>
        <v>559.443786191806</v>
      </c>
      <c r="I51" s="3">
        <f>'7B'!L80</f>
        <v>646.41824874960957</v>
      </c>
      <c r="J51" s="3">
        <f t="shared" si="2"/>
        <v>0.86843780522440928</v>
      </c>
      <c r="L51" s="3">
        <f>AVERAGE('6B'!$J50:$J80) + Calibration!$C$11</f>
        <v>397.57101546916618</v>
      </c>
      <c r="M51" s="3">
        <f>'6B'!K80</f>
        <v>542.41075574517481</v>
      </c>
      <c r="N51" s="3">
        <f>'6B'!L80</f>
        <v>635.53510312483661</v>
      </c>
      <c r="O51" s="3">
        <f t="shared" si="3"/>
        <v>0.8202809416633039</v>
      </c>
      <c r="Q51" s="3">
        <f>AVERAGE('5B'!$J194:$J224) + Calibration!$C$11</f>
        <v>394.8603151052281</v>
      </c>
      <c r="R51" s="3">
        <f>'5B'!K224</f>
        <v>587.44112082588731</v>
      </c>
      <c r="S51" s="3">
        <f>'5B'!L224</f>
        <v>626.38340235266105</v>
      </c>
      <c r="T51" s="3">
        <f t="shared" si="4"/>
        <v>1.0906562270947848</v>
      </c>
    </row>
    <row r="52" spans="1:20" x14ac:dyDescent="0.25">
      <c r="A52" s="3">
        <f t="shared" si="5"/>
        <v>6.5833333333333268</v>
      </c>
      <c r="B52" s="3">
        <f>AVERAGE('8B'!$J51:$J81) + Calibration!$C$11</f>
        <v>392.44837718441886</v>
      </c>
      <c r="C52" s="2">
        <f>'8B'!K81</f>
        <v>505.26981652767392</v>
      </c>
      <c r="D52" s="2">
        <f>'8B'!L81</f>
        <v>629.96988542021813</v>
      </c>
      <c r="E52" s="3">
        <f t="shared" si="1"/>
        <v>0.63894947842311112</v>
      </c>
      <c r="G52" s="3">
        <f>AVERAGE('7B'!$J51:$J81) + Calibration!$C$11</f>
        <v>405.56660277112661</v>
      </c>
      <c r="H52" s="3">
        <f>'7B'!K81</f>
        <v>554.66970529721777</v>
      </c>
      <c r="I52" s="3">
        <f>'7B'!L81</f>
        <v>643.77992353302545</v>
      </c>
      <c r="J52" s="3">
        <f t="shared" si="2"/>
        <v>0.84442593663833809</v>
      </c>
      <c r="L52" s="3">
        <f>AVERAGE('6B'!$J51:$J81) + Calibration!$C$11</f>
        <v>397.37908975880805</v>
      </c>
      <c r="M52" s="3">
        <f>'6B'!K81</f>
        <v>549.85511325383686</v>
      </c>
      <c r="N52" s="3">
        <f>'6B'!L81</f>
        <v>642.41950611088998</v>
      </c>
      <c r="O52" s="3">
        <f t="shared" si="3"/>
        <v>0.86352803377883103</v>
      </c>
      <c r="Q52" s="3">
        <f>AVERAGE('5B'!$J195:$J225) + Calibration!$C$11</f>
        <v>395.1274289987191</v>
      </c>
      <c r="R52" s="3">
        <f>'5B'!K225</f>
        <v>595.08780346476328</v>
      </c>
      <c r="S52" s="3">
        <f>'5B'!L225</f>
        <v>631.28907482404247</v>
      </c>
      <c r="T52" s="3">
        <f t="shared" si="4"/>
        <v>1.1324494503358524</v>
      </c>
    </row>
    <row r="53" spans="1:20" x14ac:dyDescent="0.25">
      <c r="A53" s="3">
        <f t="shared" si="5"/>
        <v>6.6666666666666599</v>
      </c>
      <c r="B53" s="3">
        <f>AVERAGE('8B'!$J52:$J82) + Calibration!$C$11</f>
        <v>393.01426084191644</v>
      </c>
      <c r="C53" s="2">
        <f>'8B'!K82</f>
        <v>492.60626121961093</v>
      </c>
      <c r="D53" s="2">
        <f>'8B'!L82</f>
        <v>629.31029071830585</v>
      </c>
      <c r="E53" s="3">
        <f t="shared" si="1"/>
        <v>0.56402627964031993</v>
      </c>
      <c r="G53" s="3">
        <f>AVERAGE('7B'!$J52:$J82) + Calibration!$C$11</f>
        <v>404.97895434235124</v>
      </c>
      <c r="H53" s="3">
        <f>'7B'!K82</f>
        <v>550.50245818833719</v>
      </c>
      <c r="I53" s="3">
        <f>'7B'!L82</f>
        <v>644.89295635573626</v>
      </c>
      <c r="J53" s="3">
        <f t="shared" si="2"/>
        <v>0.82415334728890943</v>
      </c>
      <c r="L53" s="3">
        <f>AVERAGE('6B'!$J52:$J82) + Calibration!$C$11</f>
        <v>397.18716404844992</v>
      </c>
      <c r="M53" s="3">
        <f>'6B'!K82</f>
        <v>543.9481969302218</v>
      </c>
      <c r="N53" s="3">
        <f>'6B'!L82</f>
        <v>644.1921295131234</v>
      </c>
      <c r="O53" s="3">
        <f t="shared" si="3"/>
        <v>0.83116193126507332</v>
      </c>
      <c r="Q53" s="3">
        <f>AVERAGE('5B'!$J196:$J226) + Calibration!$C$11</f>
        <v>395.32924699548443</v>
      </c>
      <c r="R53" s="3">
        <f>'5B'!K226</f>
        <v>577.6097006177273</v>
      </c>
      <c r="S53" s="3">
        <f>'5B'!L226</f>
        <v>627.08422507288435</v>
      </c>
      <c r="T53" s="3">
        <f t="shared" si="4"/>
        <v>1.0323215290164007</v>
      </c>
    </row>
    <row r="54" spans="1:20" x14ac:dyDescent="0.25">
      <c r="A54" s="3">
        <f t="shared" si="5"/>
        <v>6.7499999999999929</v>
      </c>
      <c r="B54" s="3">
        <f>AVERAGE('8B'!$J53:$J83) + Calibration!$C$11</f>
        <v>393.64543881324727</v>
      </c>
      <c r="C54" s="2">
        <f>'8B'!K83</f>
        <v>510.08436406664703</v>
      </c>
      <c r="D54" s="2">
        <f>'8B'!L83</f>
        <v>635.53510312483661</v>
      </c>
      <c r="E54" s="3">
        <f t="shared" si="1"/>
        <v>0.65943663714883505</v>
      </c>
      <c r="G54" s="3">
        <f>AVERAGE('7B'!$J53:$J83) + Calibration!$C$11</f>
        <v>404.5298095971097</v>
      </c>
      <c r="H54" s="3">
        <f>'7B'!K83</f>
        <v>551.39255039302839</v>
      </c>
      <c r="I54" s="3">
        <f>'7B'!L83</f>
        <v>640.85298157631598</v>
      </c>
      <c r="J54" s="3">
        <f t="shared" si="2"/>
        <v>0.83173794074584129</v>
      </c>
      <c r="L54" s="3">
        <f>AVERAGE('6B'!$J53:$J83) + Calibration!$C$11</f>
        <v>396.98336704039076</v>
      </c>
      <c r="M54" s="3">
        <f>'6B'!K83</f>
        <v>549.20776427348119</v>
      </c>
      <c r="N54" s="3">
        <f>'6B'!L83</f>
        <v>645.30516645822365</v>
      </c>
      <c r="O54" s="3">
        <f t="shared" si="3"/>
        <v>0.8621029813263984</v>
      </c>
      <c r="Q54" s="3">
        <f>AVERAGE('5B'!$J197:$J227) + Calibration!$C$11</f>
        <v>395.61812447308375</v>
      </c>
      <c r="R54" s="3">
        <f>'5B'!K227</f>
        <v>622.39732651995939</v>
      </c>
      <c r="S54" s="3">
        <f>'5B'!L227</f>
        <v>630.6294801221303</v>
      </c>
      <c r="T54" s="3">
        <f t="shared" si="4"/>
        <v>1.2843343757050134</v>
      </c>
    </row>
    <row r="55" spans="1:20" x14ac:dyDescent="0.25">
      <c r="A55" s="3">
        <f t="shared" si="5"/>
        <v>6.8333333333333259</v>
      </c>
      <c r="B55" s="3">
        <f>AVERAGE('8B'!$J54:$J84) + Calibration!$C$11</f>
        <v>394.1381144860751</v>
      </c>
      <c r="C55" s="2">
        <f>'8B'!K84</f>
        <v>508.99199123614972</v>
      </c>
      <c r="D55" s="2">
        <f>'8B'!L84</f>
        <v>637.30772652707003</v>
      </c>
      <c r="E55" s="3">
        <f t="shared" si="1"/>
        <v>0.65045992208146541</v>
      </c>
      <c r="G55" s="3">
        <f>AVERAGE('7B'!$J54:$J84) + Calibration!$C$11</f>
        <v>404.0925361495693</v>
      </c>
      <c r="H55" s="3">
        <f>'7B'!K84</f>
        <v>555.07426250297465</v>
      </c>
      <c r="I55" s="3">
        <f>'7B'!L84</f>
        <v>643.77992353302545</v>
      </c>
      <c r="J55" s="3">
        <f t="shared" si="2"/>
        <v>0.85506527718923842</v>
      </c>
      <c r="L55" s="3">
        <f>AVERAGE('6B'!$J54:$J84) + Calibration!$C$11</f>
        <v>396.68459608921478</v>
      </c>
      <c r="M55" s="3">
        <f>'6B'!K84</f>
        <v>550.7047388141433</v>
      </c>
      <c r="N55" s="3">
        <f>'6B'!L84</f>
        <v>644.89295635573626</v>
      </c>
      <c r="O55" s="3">
        <f t="shared" si="3"/>
        <v>0.8722729512547176</v>
      </c>
      <c r="Q55" s="3">
        <f>AVERAGE('5B'!$J198:$J228) + Calibration!$C$11</f>
        <v>396.08705636334003</v>
      </c>
      <c r="R55" s="3">
        <f>'5B'!K228</f>
        <v>588.73577023633538</v>
      </c>
      <c r="S55" s="3">
        <f>'5B'!L228</f>
        <v>628.4034144767088</v>
      </c>
      <c r="T55" s="3">
        <f t="shared" si="4"/>
        <v>1.0910408160414287</v>
      </c>
    </row>
    <row r="56" spans="1:20" x14ac:dyDescent="0.25">
      <c r="A56" s="3">
        <f t="shared" si="5"/>
        <v>6.916666666666659</v>
      </c>
      <c r="B56" s="3">
        <f>AVERAGE('8B'!$J55:$J85) + Calibration!$C$11</f>
        <v>394.6723408880261</v>
      </c>
      <c r="C56" s="2">
        <f>'8B'!K85</f>
        <v>497.42085730884719</v>
      </c>
      <c r="D56" s="2">
        <f>'8B'!L85</f>
        <v>635.53510312483661</v>
      </c>
      <c r="E56" s="3">
        <f t="shared" si="1"/>
        <v>0.58190279576287818</v>
      </c>
      <c r="G56" s="3">
        <f>AVERAGE('7B'!$J55:$J85) + Calibration!$C$11</f>
        <v>403.62162544588068</v>
      </c>
      <c r="H56" s="3">
        <f>'7B'!K85</f>
        <v>557.05672349230792</v>
      </c>
      <c r="I56" s="3">
        <f>'7B'!L85</f>
        <v>650.45816993796518</v>
      </c>
      <c r="J56" s="3">
        <f t="shared" si="2"/>
        <v>0.86895962717058417</v>
      </c>
      <c r="L56" s="3">
        <f>AVERAGE('6B'!$J55:$J85) + Calibration!$C$11</f>
        <v>396.53619992141216</v>
      </c>
      <c r="M56" s="3">
        <f>'6B'!K85</f>
        <v>552.68719980347646</v>
      </c>
      <c r="N56" s="3">
        <f>'6B'!L85</f>
        <v>638.42081294084551</v>
      </c>
      <c r="O56" s="3">
        <f t="shared" si="3"/>
        <v>0.88434078230767665</v>
      </c>
      <c r="Q56" s="3">
        <f>AVERAGE('5B'!$J199:$J229) + Calibration!$C$11</f>
        <v>396.80331480421103</v>
      </c>
      <c r="R56" s="3">
        <f>'5B'!K229</f>
        <v>586.79377589138699</v>
      </c>
      <c r="S56" s="3">
        <f>'5B'!L229</f>
        <v>625.06426241751171</v>
      </c>
      <c r="T56" s="3">
        <f t="shared" si="4"/>
        <v>1.0759861487645073</v>
      </c>
    </row>
    <row r="57" spans="1:20" x14ac:dyDescent="0.25">
      <c r="A57" s="3">
        <f t="shared" si="5"/>
        <v>6.999999999999992</v>
      </c>
      <c r="B57" s="3">
        <f>AVERAGE('8B'!$J56:$J86) + Calibration!$C$11</f>
        <v>395.33517749993433</v>
      </c>
      <c r="C57" s="2">
        <f>'8B'!K86</f>
        <v>518.62113486435896</v>
      </c>
      <c r="D57" s="2">
        <f>'8B'!L86</f>
        <v>636.40085028547287</v>
      </c>
      <c r="E57" s="3">
        <f t="shared" si="1"/>
        <v>0.69821390875210854</v>
      </c>
      <c r="G57" s="3">
        <f>AVERAGE('7B'!$J56:$J86) + Calibration!$C$11</f>
        <v>403.14082107075387</v>
      </c>
      <c r="H57" s="3">
        <f>'7B'!K86</f>
        <v>553.77961713838181</v>
      </c>
      <c r="I57" s="3">
        <f>'7B'!L86</f>
        <v>639.32773865111767</v>
      </c>
      <c r="J57" s="3">
        <f t="shared" si="2"/>
        <v>0.85312313632923464</v>
      </c>
      <c r="L57" s="3">
        <f>AVERAGE('6B'!$J56:$J86) + Calibration!$C$11</f>
        <v>396.43924696700157</v>
      </c>
      <c r="M57" s="3">
        <f>'6B'!K86</f>
        <v>553.13226815802625</v>
      </c>
      <c r="N57" s="3">
        <f>'6B'!L86</f>
        <v>631.53640995479202</v>
      </c>
      <c r="O57" s="3">
        <f t="shared" si="3"/>
        <v>0.88741044916062972</v>
      </c>
      <c r="Q57" s="3">
        <f>AVERAGE('5B'!$J200:$J230) + Calibration!$C$11</f>
        <v>397.51957344294351</v>
      </c>
      <c r="R57" s="3">
        <f>'5B'!K230</f>
        <v>585.90368368669567</v>
      </c>
      <c r="S57" s="3">
        <f>'5B'!L230</f>
        <v>628.85685259750733</v>
      </c>
      <c r="T57" s="3">
        <f t="shared" si="4"/>
        <v>1.0668887906777393</v>
      </c>
    </row>
    <row r="58" spans="1:20" x14ac:dyDescent="0.25">
      <c r="A58" s="3">
        <f t="shared" si="5"/>
        <v>7.083333333333325</v>
      </c>
      <c r="B58" s="3">
        <f>AVERAGE('8B'!$J57:$J87) + Calibration!$C$11</f>
        <v>395.9327194022863</v>
      </c>
      <c r="C58" s="2">
        <f>'8B'!K87</f>
        <v>523.19293917899643</v>
      </c>
      <c r="D58" s="2">
        <f>'8B'!L87</f>
        <v>631.08291824292883</v>
      </c>
      <c r="E58" s="3">
        <f t="shared" si="1"/>
        <v>0.72072162457481226</v>
      </c>
      <c r="G58" s="3">
        <f>AVERAGE('7B'!$J57:$J87) + Calibration!$C$11</f>
        <v>402.54327916840185</v>
      </c>
      <c r="H58" s="3">
        <f>'7B'!K87</f>
        <v>554.42691352261897</v>
      </c>
      <c r="I58" s="3">
        <f>'7B'!L87</f>
        <v>635.7412555835607</v>
      </c>
      <c r="J58" s="3">
        <f t="shared" si="2"/>
        <v>0.86017311529216334</v>
      </c>
      <c r="L58" s="3">
        <f>AVERAGE('6B'!$J57:$J87) + Calibration!$C$11</f>
        <v>396.34229539762191</v>
      </c>
      <c r="M58" s="3">
        <f>'6B'!K87</f>
        <v>556.61170368802152</v>
      </c>
      <c r="N58" s="3">
        <f>'6B'!L87</f>
        <v>626.83688994213469</v>
      </c>
      <c r="O58" s="3">
        <f t="shared" si="3"/>
        <v>0.90766485014227583</v>
      </c>
      <c r="Q58" s="3">
        <f>AVERAGE('5B'!$J201:$J231) + Calibration!$C$11</f>
        <v>398.32091235335463</v>
      </c>
      <c r="R58" s="3">
        <f>'5B'!K231</f>
        <v>586.55103266705135</v>
      </c>
      <c r="S58" s="3">
        <f>'5B'!L231</f>
        <v>639.73994875360518</v>
      </c>
      <c r="T58" s="3">
        <f t="shared" si="4"/>
        <v>1.06601668883199</v>
      </c>
    </row>
    <row r="59" spans="1:20" x14ac:dyDescent="0.25">
      <c r="A59" s="3">
        <f t="shared" si="5"/>
        <v>7.1666666666666581</v>
      </c>
      <c r="B59" s="3">
        <f>AVERAGE('8B'!$J58:$J88) + Calibration!$C$11</f>
        <v>396.4135237774131</v>
      </c>
      <c r="C59" s="2">
        <f>'8B'!K88</f>
        <v>515.10123673583405</v>
      </c>
      <c r="D59" s="2">
        <f>'8B'!L88</f>
        <v>634.4220703021258</v>
      </c>
      <c r="E59" s="3">
        <f t="shared" si="1"/>
        <v>0.67217235244879681</v>
      </c>
      <c r="G59" s="3">
        <f>AVERAGE('7B'!$J58:$J88) + Calibration!$C$11</f>
        <v>402.05258250686779</v>
      </c>
      <c r="H59" s="3">
        <f>'7B'!K88</f>
        <v>561.42624718113927</v>
      </c>
      <c r="I59" s="3">
        <f>'7B'!L88</f>
        <v>634.62822276084989</v>
      </c>
      <c r="J59" s="3">
        <f t="shared" si="2"/>
        <v>0.90259192322645632</v>
      </c>
      <c r="L59" s="3">
        <f>AVERAGE('6B'!$J58:$J88) + Calibration!$C$11</f>
        <v>396.33240291335301</v>
      </c>
      <c r="M59" s="3">
        <f>'6B'!K88</f>
        <v>561.42624718113927</v>
      </c>
      <c r="N59" s="3">
        <f>'6B'!L88</f>
        <v>634.17473104898659</v>
      </c>
      <c r="O59" s="3">
        <f t="shared" si="3"/>
        <v>0.93498741285181797</v>
      </c>
      <c r="Q59" s="3">
        <f>AVERAGE('5B'!$J202:$J232) + Calibration!$C$11</f>
        <v>399.23899017602184</v>
      </c>
      <c r="R59" s="3">
        <f>'5B'!K232</f>
        <v>578.05472446786894</v>
      </c>
      <c r="S59" s="3">
        <f>'5B'!L232</f>
        <v>634.62822276084989</v>
      </c>
      <c r="T59" s="3">
        <f t="shared" si="4"/>
        <v>1.01269954385183</v>
      </c>
    </row>
    <row r="60" spans="1:20" x14ac:dyDescent="0.25">
      <c r="A60" s="3">
        <f t="shared" si="5"/>
        <v>7.2499999999999911</v>
      </c>
      <c r="B60" s="3">
        <f>AVERAGE('8B'!$J59:$J89) + Calibration!$C$11</f>
        <v>396.72218840002733</v>
      </c>
      <c r="C60" s="2">
        <f>'8B'!K89</f>
        <v>517.08369772516733</v>
      </c>
      <c r="D60" s="2">
        <f>'8B'!L89</f>
        <v>637.30772652707003</v>
      </c>
      <c r="E60" s="3">
        <f t="shared" si="1"/>
        <v>0.68165167944309091</v>
      </c>
      <c r="G60" s="3">
        <f>AVERAGE('7B'!$J59:$J89) + Calibration!$C$11</f>
        <v>401.52824957849339</v>
      </c>
      <c r="H60" s="3">
        <f>'7B'!K89</f>
        <v>555.96435470766585</v>
      </c>
      <c r="I60" s="3">
        <f>'7B'!L89</f>
        <v>648.43820728259254</v>
      </c>
      <c r="J60" s="3">
        <f t="shared" si="2"/>
        <v>0.87462869997395409</v>
      </c>
      <c r="L60" s="3">
        <f>AVERAGE('6B'!$J59:$J89) + Calibration!$C$11</f>
        <v>396.12860471812456</v>
      </c>
      <c r="M60" s="3">
        <f>'6B'!K89</f>
        <v>546.3352110794566</v>
      </c>
      <c r="N60" s="3">
        <f>'6B'!L89</f>
        <v>626.17729524022263</v>
      </c>
      <c r="O60" s="3">
        <f t="shared" si="3"/>
        <v>0.85067548640538082</v>
      </c>
      <c r="Q60" s="3">
        <f>AVERAGE('5B'!$J203:$J233) + Calibration!$C$11</f>
        <v>400.12738856726708</v>
      </c>
      <c r="R60" s="3">
        <f>'5B'!K233</f>
        <v>576.51728328282195</v>
      </c>
      <c r="S60" s="3">
        <f>'5B'!L233</f>
        <v>627.9499227648455</v>
      </c>
      <c r="T60" s="3">
        <f t="shared" si="4"/>
        <v>0.99896111841573665</v>
      </c>
    </row>
    <row r="61" spans="1:20" x14ac:dyDescent="0.25">
      <c r="A61" s="3">
        <f t="shared" si="5"/>
        <v>7.3333333333333242</v>
      </c>
      <c r="B61" s="3">
        <f>AVERAGE('8B'!$J60:$J90) + Calibration!$C$11</f>
        <v>397.03283064890439</v>
      </c>
      <c r="C61" s="2">
        <f>'8B'!K90</f>
        <v>504.82474412726913</v>
      </c>
      <c r="D61" s="2">
        <f>'8B'!L90</f>
        <v>636.40085028547287</v>
      </c>
      <c r="E61" s="3">
        <f t="shared" si="1"/>
        <v>0.61046541593645975</v>
      </c>
      <c r="G61" s="3">
        <f>AVERAGE('7B'!$J60:$J90) + Calibration!$C$11</f>
        <v>401.02568161925825</v>
      </c>
      <c r="H61" s="3">
        <f>'7B'!K90</f>
        <v>552.48491917767058</v>
      </c>
      <c r="I61" s="3">
        <f>'7B'!L90</f>
        <v>641.7599114089777</v>
      </c>
      <c r="J61" s="3">
        <f t="shared" si="2"/>
        <v>0.85776959949851272</v>
      </c>
      <c r="L61" s="3">
        <f>AVERAGE('6B'!$J60:$J90) + Calibration!$C$11</f>
        <v>396.05341792002253</v>
      </c>
      <c r="M61" s="3">
        <f>'6B'!K90</f>
        <v>544.15047351017245</v>
      </c>
      <c r="N61" s="3">
        <f>'6B'!L90</f>
        <v>633.76247560021363</v>
      </c>
      <c r="O61" s="3">
        <f t="shared" si="3"/>
        <v>0.8387283212849912</v>
      </c>
      <c r="Q61" s="3">
        <f>AVERAGE('5B'!$J204:$J234) + Calibration!$C$11</f>
        <v>401.15231044358285</v>
      </c>
      <c r="R61" s="3">
        <f>'5B'!K234</f>
        <v>580.88681101750865</v>
      </c>
      <c r="S61" s="3">
        <f>'5B'!L234</f>
        <v>624.85815942746285</v>
      </c>
      <c r="T61" s="3">
        <f t="shared" si="4"/>
        <v>1.0179028566277013</v>
      </c>
    </row>
    <row r="62" spans="1:20" x14ac:dyDescent="0.25">
      <c r="A62" s="3">
        <f t="shared" si="5"/>
        <v>7.4166666666666572</v>
      </c>
      <c r="B62" s="3">
        <f>AVERAGE('8B'!$J61:$J91) + Calibration!$C$11</f>
        <v>397.26630708838564</v>
      </c>
      <c r="C62" s="2">
        <f>'8B'!K91</f>
        <v>503.97511856696269</v>
      </c>
      <c r="D62" s="2">
        <f>'8B'!L91</f>
        <v>623.04429976213919</v>
      </c>
      <c r="E62" s="3">
        <f t="shared" si="1"/>
        <v>0.60433140929843199</v>
      </c>
      <c r="G62" s="3">
        <f>AVERAGE('7B'!$J61:$J91) + Calibration!$C$11</f>
        <v>400.43605417918906</v>
      </c>
      <c r="H62" s="3">
        <f>'7B'!K91</f>
        <v>556.40942306221541</v>
      </c>
      <c r="I62" s="3">
        <f>'7B'!L91</f>
        <v>641.30646916578962</v>
      </c>
      <c r="J62" s="3">
        <f t="shared" si="2"/>
        <v>0.88333479235711621</v>
      </c>
      <c r="L62" s="3">
        <f>AVERAGE('6B'!$J61:$J91) + Calibration!$C$11</f>
        <v>395.78630541156247</v>
      </c>
      <c r="M62" s="3">
        <f>'6B'!K91</f>
        <v>541.31838696053273</v>
      </c>
      <c r="N62" s="3">
        <f>'6B'!L91</f>
        <v>639.32773865111767</v>
      </c>
      <c r="O62" s="3">
        <f t="shared" si="3"/>
        <v>0.82420192598884279</v>
      </c>
      <c r="Q62" s="3">
        <f>AVERAGE('5B'!$J205:$J235) + Calibration!$C$11</f>
        <v>402.06247360610564</v>
      </c>
      <c r="R62" s="3">
        <f>'5B'!K235</f>
        <v>603.82685488828133</v>
      </c>
      <c r="S62" s="3">
        <f>'5B'!L235</f>
        <v>631.53640995479202</v>
      </c>
      <c r="T62" s="3">
        <f t="shared" si="4"/>
        <v>1.1426662071947329</v>
      </c>
    </row>
    <row r="63" spans="1:20" x14ac:dyDescent="0.25">
      <c r="A63" s="3">
        <f t="shared" si="5"/>
        <v>7.4999999999999902</v>
      </c>
      <c r="B63" s="3">
        <f>AVERAGE('8B'!$J62:$J92) + Calibration!$C$11</f>
        <v>397.54529227957767</v>
      </c>
      <c r="C63" s="2">
        <f>'8B'!K92</f>
        <v>507.89962245150764</v>
      </c>
      <c r="D63" s="2">
        <f>'8B'!L92</f>
        <v>621.27167635990577</v>
      </c>
      <c r="E63" s="3">
        <f t="shared" si="1"/>
        <v>0.62497732802858341</v>
      </c>
      <c r="G63" s="3">
        <f>AVERAGE('7B'!$J62:$J92) + Calibration!$C$11</f>
        <v>399.78311123871902</v>
      </c>
      <c r="H63" s="3">
        <f>'7B'!K92</f>
        <v>554.87198592302389</v>
      </c>
      <c r="I63" s="3">
        <f>'7B'!L92</f>
        <v>647.77861670306993</v>
      </c>
      <c r="J63" s="3">
        <f t="shared" si="2"/>
        <v>0.87832557504672615</v>
      </c>
      <c r="L63" s="3">
        <f>AVERAGE('6B'!$J62:$J92) + Calibration!$C$11</f>
        <v>395.71111861346048</v>
      </c>
      <c r="M63" s="3">
        <f>'6B'!K92</f>
        <v>553.3345447379769</v>
      </c>
      <c r="N63" s="3">
        <f>'6B'!L92</f>
        <v>641.7599114089777</v>
      </c>
      <c r="O63" s="3">
        <f t="shared" si="3"/>
        <v>0.89267967591786102</v>
      </c>
      <c r="Q63" s="3">
        <f>AVERAGE('5B'!$J206:$J236) + Calibration!$C$11</f>
        <v>402.99242272647393</v>
      </c>
      <c r="R63" s="3">
        <f>'5B'!K236</f>
        <v>612.76818289175003</v>
      </c>
      <c r="S63" s="3">
        <f>'5B'!L236</f>
        <v>636.19469370435922</v>
      </c>
      <c r="T63" s="3">
        <f t="shared" si="4"/>
        <v>1.1880376045869694</v>
      </c>
    </row>
    <row r="64" spans="1:20" x14ac:dyDescent="0.25">
      <c r="A64" s="3">
        <f t="shared" si="5"/>
        <v>7.5833333333333233</v>
      </c>
      <c r="B64" s="3">
        <f>AVERAGE('8B'!$J63:$J93) + Calibration!$C$11</f>
        <v>397.65213752039563</v>
      </c>
      <c r="C64" s="2">
        <f>'8B'!K93</f>
        <v>502.64000655798498</v>
      </c>
      <c r="D64" s="2">
        <f>'8B'!L93</f>
        <v>619.29289225416915</v>
      </c>
      <c r="E64" s="3">
        <f t="shared" si="1"/>
        <v>0.59458507667347937</v>
      </c>
      <c r="G64" s="3">
        <f>AVERAGE('7B'!$J63:$J93) + Calibration!$C$11</f>
        <v>399.17369665363503</v>
      </c>
      <c r="H64" s="3">
        <f>'7B'!K93</f>
        <v>560.53615902230331</v>
      </c>
      <c r="I64" s="3">
        <f>'7B'!L93</f>
        <v>640.85298157631598</v>
      </c>
      <c r="J64" s="3">
        <f t="shared" si="2"/>
        <v>0.91385521907626133</v>
      </c>
      <c r="L64" s="3">
        <f>AVERAGE('6B'!$J63:$J93) + Calibration!$C$11</f>
        <v>395.63593043032756</v>
      </c>
      <c r="M64" s="3">
        <f>'6B'!K93</f>
        <v>552.8895249336905</v>
      </c>
      <c r="N64" s="3">
        <f>'6B'!L93</f>
        <v>636.85428840627151</v>
      </c>
      <c r="O64" s="3">
        <f t="shared" si="3"/>
        <v>0.8905851828603718</v>
      </c>
      <c r="Q64" s="3">
        <f>AVERAGE('5B'!$J207:$J237) + Calibration!$C$11</f>
        <v>403.90060826273395</v>
      </c>
      <c r="R64" s="3">
        <f>'5B'!K237</f>
        <v>588.9785620109343</v>
      </c>
      <c r="S64" s="3">
        <f>'5B'!L237</f>
        <v>637.76121823893322</v>
      </c>
      <c r="T64" s="3">
        <f t="shared" si="4"/>
        <v>1.0481648054076089</v>
      </c>
    </row>
    <row r="65" spans="1:20" x14ac:dyDescent="0.25">
      <c r="A65" s="3">
        <f t="shared" si="5"/>
        <v>7.6666666666666563</v>
      </c>
      <c r="B65" s="3">
        <f>AVERAGE('8B'!$J64:$J94) + Calibration!$C$11</f>
        <v>397.66203099397217</v>
      </c>
      <c r="C65" s="2">
        <f>'8B'!K94</f>
        <v>510.73170900114735</v>
      </c>
      <c r="D65" s="2">
        <f>'8B'!L94</f>
        <v>619.70515182533177</v>
      </c>
      <c r="E65" s="3">
        <f t="shared" si="1"/>
        <v>0.64035534565685237</v>
      </c>
      <c r="G65" s="3">
        <f>AVERAGE('7B'!$J64:$J94) + Calibration!$C$11</f>
        <v>398.7680802637795</v>
      </c>
      <c r="H65" s="3">
        <f>'7B'!K94</f>
        <v>560.53615902230331</v>
      </c>
      <c r="I65" s="3">
        <f>'7B'!L94</f>
        <v>647.11902200115776</v>
      </c>
      <c r="J65" s="3">
        <f t="shared" si="2"/>
        <v>0.91615237449500719</v>
      </c>
      <c r="L65" s="3">
        <f>AVERAGE('6B'!$J64:$J94) + Calibration!$C$11</f>
        <v>395.56074244505623</v>
      </c>
      <c r="M65" s="3">
        <f>'6B'!K94</f>
        <v>542.41075574517481</v>
      </c>
      <c r="N65" s="3">
        <f>'6B'!L94</f>
        <v>635.7412555835607</v>
      </c>
      <c r="O65" s="3">
        <f t="shared" si="3"/>
        <v>0.83166586023658307</v>
      </c>
      <c r="Q65" s="3">
        <f>AVERAGE('5B'!$J208:$J238) + Calibration!$C$11</f>
        <v>404.78900665397907</v>
      </c>
      <c r="R65" s="3">
        <f>'5B'!K238</f>
        <v>590.47548800133313</v>
      </c>
      <c r="S65" s="3">
        <f>'5B'!L238</f>
        <v>628.85685259750733</v>
      </c>
      <c r="T65" s="3">
        <f t="shared" si="4"/>
        <v>1.0516111219441526</v>
      </c>
    </row>
    <row r="66" spans="1:20" x14ac:dyDescent="0.25">
      <c r="A66" s="3">
        <f t="shared" si="5"/>
        <v>7.7499999999999893</v>
      </c>
      <c r="B66" s="3">
        <f>AVERAGE('8B'!$J65:$J95) + Calibration!$C$11</f>
        <v>397.74909027694468</v>
      </c>
      <c r="C66" s="2">
        <f>'8B'!K95</f>
        <v>507.69729732129372</v>
      </c>
      <c r="D66" s="2">
        <f>'8B'!L95</f>
        <v>624.40467183798921</v>
      </c>
      <c r="E66" s="3">
        <f t="shared" si="1"/>
        <v>0.62267730276694933</v>
      </c>
      <c r="G66" s="3">
        <f>AVERAGE('7B'!$J65:$J95) + Calibration!$C$11</f>
        <v>398.23385386182849</v>
      </c>
      <c r="H66" s="3">
        <f>'7B'!K95</f>
        <v>544.8382365387946</v>
      </c>
      <c r="I66" s="3">
        <f>'7B'!L95</f>
        <v>648.89164952578074</v>
      </c>
      <c r="J66" s="3">
        <f t="shared" si="2"/>
        <v>0.83027476330091543</v>
      </c>
      <c r="L66" s="3">
        <f>AVERAGE('6B'!$J65:$J95) + Calibration!$C$11</f>
        <v>395.49742694465533</v>
      </c>
      <c r="M66" s="3">
        <f>'6B'!K95</f>
        <v>543.30084794986612</v>
      </c>
      <c r="N66" s="3">
        <f>'6B'!L95</f>
        <v>630.6294801221303</v>
      </c>
      <c r="O66" s="3">
        <f t="shared" si="3"/>
        <v>0.83706536018481392</v>
      </c>
      <c r="Q66" s="3">
        <f>AVERAGE('5B'!$J209:$J239) + Calibration!$C$11</f>
        <v>405.6338753048073</v>
      </c>
      <c r="R66" s="3">
        <f>'5B'!K239</f>
        <v>596.18017224940536</v>
      </c>
      <c r="S66" s="3">
        <f>'5B'!L239</f>
        <v>627.74381977479652</v>
      </c>
      <c r="T66" s="3">
        <f t="shared" si="4"/>
        <v>1.0791340525074136</v>
      </c>
    </row>
    <row r="67" spans="1:20" x14ac:dyDescent="0.25">
      <c r="A67" s="3">
        <f t="shared" si="5"/>
        <v>7.8333333333333224</v>
      </c>
      <c r="B67" s="3">
        <f>AVERAGE('8B'!$J66:$J96) + Calibration!$C$11</f>
        <v>397.73721779207426</v>
      </c>
      <c r="C67" s="2">
        <f>'8B'!K96</f>
        <v>513.15919384062238</v>
      </c>
      <c r="D67" s="2">
        <f>'8B'!L96</f>
        <v>627.08422507288435</v>
      </c>
      <c r="E67" s="3">
        <f t="shared" si="1"/>
        <v>0.6536772782202025</v>
      </c>
      <c r="G67" s="3">
        <f>AVERAGE('7B'!$J66:$J96) + Calibration!$C$11</f>
        <v>397.78470911658695</v>
      </c>
      <c r="H67" s="3">
        <f>'7B'!K96</f>
        <v>552.68719980347646</v>
      </c>
      <c r="I67" s="3">
        <f>'7B'!L96</f>
        <v>648.89164952578074</v>
      </c>
      <c r="J67" s="3">
        <f t="shared" si="2"/>
        <v>0.87727001363368096</v>
      </c>
      <c r="L67" s="3">
        <f>AVERAGE('6B'!$J66:$J96) + Calibration!$C$11</f>
        <v>395.72101089986779</v>
      </c>
      <c r="M67" s="3">
        <f>'6B'!K96</f>
        <v>549.85511325383686</v>
      </c>
      <c r="N67" s="3">
        <f>'6B'!L96</f>
        <v>638.87425106164403</v>
      </c>
      <c r="O67" s="3">
        <f t="shared" si="3"/>
        <v>0.87291834672175483</v>
      </c>
      <c r="Q67" s="3">
        <f>AVERAGE('5B'!$J210:$J240) + Calibration!$C$11</f>
        <v>406.31847530296233</v>
      </c>
      <c r="R67" s="3">
        <f>'5B'!K240</f>
        <v>608.19633002684952</v>
      </c>
      <c r="S67" s="3">
        <f>'5B'!L240</f>
        <v>631.94866540356509</v>
      </c>
      <c r="T67" s="3">
        <f t="shared" si="4"/>
        <v>1.1433088492033661</v>
      </c>
    </row>
    <row r="68" spans="1:20" x14ac:dyDescent="0.25">
      <c r="A68" s="3">
        <f t="shared" si="5"/>
        <v>7.9166666666666554</v>
      </c>
      <c r="B68" s="3">
        <f>AVERAGE('8B'!$J67:$J97) + Calibration!$C$11</f>
        <v>397.83417074648486</v>
      </c>
      <c r="C68" s="2">
        <f>'8B'!K97</f>
        <v>515.34397996016958</v>
      </c>
      <c r="D68" s="2">
        <f>'8B'!L97</f>
        <v>631.08291824292883</v>
      </c>
      <c r="E68" s="3">
        <f t="shared" ref="E68:E92" si="6">(C68-B68)/(7*35314.6667/1400)</f>
        <v>0.66550144851676996</v>
      </c>
      <c r="G68" s="3">
        <f>AVERAGE('7B'!$J67:$J97) + Calibration!$C$11</f>
        <v>397.35732795545374</v>
      </c>
      <c r="H68" s="3">
        <f>'7B'!K97</f>
        <v>554.66970529721777</v>
      </c>
      <c r="I68" s="3">
        <f>'7B'!L97</f>
        <v>644.1921295131234</v>
      </c>
      <c r="J68" s="3">
        <f t="shared" ref="J68:J92" si="7">(H68-G68)/(7*35314.6667/1400)</f>
        <v>0.8909180917840237</v>
      </c>
      <c r="L68" s="3">
        <f>AVERAGE('6B'!$J67:$J97) + Calibration!$C$11</f>
        <v>395.97625230848831</v>
      </c>
      <c r="M68" s="3">
        <f>'6B'!K97</f>
        <v>545.93065791955507</v>
      </c>
      <c r="N68" s="3">
        <f>'6B'!L97</f>
        <v>628.19725789559504</v>
      </c>
      <c r="O68" s="3">
        <f t="shared" ref="O68:O92" si="8">(M68-L68)/(7*35314.6667/1400)</f>
        <v>0.84924718041338187</v>
      </c>
      <c r="Q68" s="3">
        <f>AVERAGE('5B'!$J211:$J241) + Calibration!$C$11</f>
        <v>406.90612373173769</v>
      </c>
      <c r="R68" s="3">
        <f>'5B'!K241</f>
        <v>594.84501169016448</v>
      </c>
      <c r="S68" s="3">
        <f>'5B'!L241</f>
        <v>638.87425106164403</v>
      </c>
      <c r="T68" s="3">
        <f t="shared" ref="T68:T92" si="9">(R68-Q68)/(7*35314.6667/1400)</f>
        <v>1.0643673324456253</v>
      </c>
    </row>
    <row r="69" spans="1:20" x14ac:dyDescent="0.25">
      <c r="A69" s="3">
        <f t="shared" ref="A69:A92" si="10">1/12+A68</f>
        <v>7.9999999999999885</v>
      </c>
      <c r="B69" s="3">
        <f>AVERAGE('8B'!$J68:$J98) + Calibration!$C$11</f>
        <v>397.99641702542078</v>
      </c>
      <c r="C69" s="2">
        <f>'8B'!K98</f>
        <v>503.73237534262694</v>
      </c>
      <c r="D69" s="2">
        <f>'8B'!L98</f>
        <v>633.06169822627589</v>
      </c>
      <c r="E69" s="3">
        <f t="shared" si="6"/>
        <v>0.59882178254966312</v>
      </c>
      <c r="G69" s="3">
        <f>AVERAGE('7B'!$J68:$J98) + Calibration!$C$11</f>
        <v>396.92994679432064</v>
      </c>
      <c r="H69" s="3">
        <f>'7B'!K98</f>
        <v>555.31700572731029</v>
      </c>
      <c r="I69" s="3">
        <f>'7B'!L98</f>
        <v>647.53128157232038</v>
      </c>
      <c r="J69" s="3">
        <f t="shared" si="7"/>
        <v>0.89700441053852353</v>
      </c>
      <c r="L69" s="3">
        <f>AVERAGE('6B'!$J68:$J98) + Calibration!$C$11</f>
        <v>396.16817801884639</v>
      </c>
      <c r="M69" s="3">
        <f>'6B'!K98</f>
        <v>539.37634406532118</v>
      </c>
      <c r="N69" s="3">
        <f>'6B'!L98</f>
        <v>623.29163489288885</v>
      </c>
      <c r="O69" s="3">
        <f t="shared" si="8"/>
        <v>0.81104073422544731</v>
      </c>
      <c r="Q69" s="3">
        <f>AVERAGE('5B'!$J212:$J242) + Calibration!$C$11</f>
        <v>407.55906667220773</v>
      </c>
      <c r="R69" s="3">
        <f>'5B'!K242</f>
        <v>588.08846980624298</v>
      </c>
      <c r="S69" s="3">
        <f>'5B'!L242</f>
        <v>633.30903335702544</v>
      </c>
      <c r="T69" s="3">
        <f t="shared" si="9"/>
        <v>1.0224046834004821</v>
      </c>
    </row>
    <row r="70" spans="1:20" x14ac:dyDescent="0.25">
      <c r="A70" s="3">
        <f t="shared" si="10"/>
        <v>8.0833333333333215</v>
      </c>
      <c r="B70" s="3">
        <f>AVERAGE('8B'!$J69:$J99) + Calibration!$C$11</f>
        <v>398.23187247619586</v>
      </c>
      <c r="C70" s="2">
        <f>'8B'!K99</f>
        <v>508.34464630164928</v>
      </c>
      <c r="D70" s="2">
        <f>'8B'!L99</f>
        <v>639.08035405169301</v>
      </c>
      <c r="E70" s="3">
        <f t="shared" si="6"/>
        <v>0.62360930522645086</v>
      </c>
      <c r="G70" s="3">
        <f>AVERAGE('7B'!$J69:$J99) + Calibration!$C$11</f>
        <v>396.60941087400539</v>
      </c>
      <c r="H70" s="3">
        <f>'7B'!K99</f>
        <v>547.87265226450347</v>
      </c>
      <c r="I70" s="3">
        <f>'7B'!L99</f>
        <v>647.32517445988174</v>
      </c>
      <c r="J70" s="3">
        <f t="shared" si="7"/>
        <v>0.85665960081394776</v>
      </c>
      <c r="L70" s="3">
        <f>AVERAGE('6B'!$J69:$J99) + Calibration!$C$11</f>
        <v>396.46694897002237</v>
      </c>
      <c r="M70" s="3">
        <f>'6B'!K99</f>
        <v>536.74653409563211</v>
      </c>
      <c r="N70" s="3">
        <f>'6B'!L99</f>
        <v>633.76247560021363</v>
      </c>
      <c r="O70" s="3">
        <f t="shared" si="8"/>
        <v>0.79445509888167642</v>
      </c>
      <c r="Q70" s="3">
        <f>AVERAGE('5B'!$J213:$J243) + Calibration!$C$11</f>
        <v>408.06163463144298</v>
      </c>
      <c r="R70" s="3">
        <f>'5B'!K243</f>
        <v>584.3662425016488</v>
      </c>
      <c r="S70" s="3">
        <f>'5B'!L243</f>
        <v>627.74381977479652</v>
      </c>
      <c r="T70" s="3">
        <f t="shared" si="9"/>
        <v>0.99847810751222976</v>
      </c>
    </row>
    <row r="71" spans="1:20" x14ac:dyDescent="0.25">
      <c r="A71" s="3">
        <f t="shared" si="10"/>
        <v>8.1666666666666554</v>
      </c>
      <c r="B71" s="3">
        <f>AVERAGE('8B'!$J70:$J100) + Calibration!$C$11</f>
        <v>398.41192688885292</v>
      </c>
      <c r="C71" s="2">
        <f>'8B'!K100</f>
        <v>510.97445222548299</v>
      </c>
      <c r="D71" s="2">
        <f>'8B'!L100</f>
        <v>641.55380429653928</v>
      </c>
      <c r="E71" s="3">
        <f t="shared" si="6"/>
        <v>0.63748315278099488</v>
      </c>
      <c r="G71" s="3">
        <f>AVERAGE('7B'!$J70:$J100) + Calibration!$C$11</f>
        <v>396.33042568281331</v>
      </c>
      <c r="H71" s="3">
        <f>'7B'!K100</f>
        <v>544.15047351017245</v>
      </c>
      <c r="I71" s="3">
        <f>'7B'!L100</f>
        <v>639.73994875360518</v>
      </c>
      <c r="J71" s="3">
        <f t="shared" si="7"/>
        <v>0.83715952401928861</v>
      </c>
      <c r="L71" s="3">
        <f>AVERAGE('6B'!$J70:$J100) + Calibration!$C$11</f>
        <v>396.84090671930034</v>
      </c>
      <c r="M71" s="3">
        <f>'6B'!K100</f>
        <v>550.94748203847882</v>
      </c>
      <c r="N71" s="3">
        <f>'6B'!L100</f>
        <v>634.4220703021258</v>
      </c>
      <c r="O71" s="3">
        <f t="shared" si="8"/>
        <v>0.87276245095740046</v>
      </c>
      <c r="Q71" s="3">
        <f>AVERAGE('5B'!$J214:$J244) + Calibration!$C$11</f>
        <v>408.51078056385387</v>
      </c>
      <c r="R71" s="3">
        <f>'5B'!K244</f>
        <v>583.27387371700672</v>
      </c>
      <c r="S71" s="3">
        <f>'5B'!L244</f>
        <v>627.74381977479652</v>
      </c>
      <c r="T71" s="3">
        <f t="shared" si="9"/>
        <v>0.98974794035449776</v>
      </c>
    </row>
    <row r="72" spans="1:20" x14ac:dyDescent="0.25">
      <c r="A72" s="3">
        <f t="shared" si="10"/>
        <v>8.2499999999999893</v>
      </c>
      <c r="B72" s="3">
        <f>AVERAGE('8B'!$J71:$J101) + Calibration!$C$11</f>
        <v>398.51877212967082</v>
      </c>
      <c r="C72" s="2">
        <f>'8B'!K101</f>
        <v>522.10057039435424</v>
      </c>
      <c r="D72" s="2">
        <f>'8B'!L101</f>
        <v>637.10162353702106</v>
      </c>
      <c r="E72" s="3">
        <f t="shared" si="6"/>
        <v>0.69988936503078136</v>
      </c>
      <c r="G72" s="3">
        <f>AVERAGE('7B'!$J71:$J101) + Calibration!$C$11</f>
        <v>396.20181547285608</v>
      </c>
      <c r="H72" s="3">
        <f>'7B'!K101</f>
        <v>558.14914082721316</v>
      </c>
      <c r="I72" s="3">
        <f>'7B'!L101</f>
        <v>639.5338457635562</v>
      </c>
      <c r="J72" s="3">
        <f t="shared" si="7"/>
        <v>0.91716751416689468</v>
      </c>
      <c r="L72" s="3">
        <f>AVERAGE('6B'!$J71:$J101) + Calibration!$C$11</f>
        <v>397.10801922776039</v>
      </c>
      <c r="M72" s="3">
        <f>'6B'!K101</f>
        <v>545.93065791955507</v>
      </c>
      <c r="N72" s="3">
        <f>'6B'!L101</f>
        <v>638.87425106164403</v>
      </c>
      <c r="O72" s="3">
        <f t="shared" si="8"/>
        <v>0.8428375663632961</v>
      </c>
      <c r="Q72" s="3">
        <f>AVERAGE('5B'!$J215:$J245) + Calibration!$C$11</f>
        <v>408.88473831313183</v>
      </c>
      <c r="R72" s="3">
        <f>'5B'!K245</f>
        <v>585.70140710674491</v>
      </c>
      <c r="S72" s="3">
        <f>'5B'!L245</f>
        <v>630.17603787894211</v>
      </c>
      <c r="T72" s="3">
        <f t="shared" si="9"/>
        <v>1.0013780976367705</v>
      </c>
    </row>
    <row r="73" spans="1:20" x14ac:dyDescent="0.25">
      <c r="A73" s="3">
        <f t="shared" si="10"/>
        <v>8.3333333333333233</v>
      </c>
      <c r="B73" s="3">
        <f>AVERAGE('8B'!$J72:$J102) + Calibration!$C$11</f>
        <v>398.49700735839309</v>
      </c>
      <c r="C73" s="2">
        <f>'8B'!K102</f>
        <v>515.10123673583405</v>
      </c>
      <c r="D73" s="2">
        <f>'8B'!L102</f>
        <v>635.98859071431025</v>
      </c>
      <c r="E73" s="3">
        <f t="shared" si="6"/>
        <v>0.66037281545370463</v>
      </c>
      <c r="G73" s="3">
        <f>AVERAGE('7B'!$J72:$J102) + Calibration!$C$11</f>
        <v>396.05144049162118</v>
      </c>
      <c r="H73" s="3">
        <f>'7B'!K102</f>
        <v>552.68719980347646</v>
      </c>
      <c r="I73" s="3">
        <f>'7B'!L102</f>
        <v>637.9673212289822</v>
      </c>
      <c r="J73" s="3">
        <f t="shared" si="7"/>
        <v>0.88708615399083046</v>
      </c>
      <c r="L73" s="3">
        <f>AVERAGE('6B'!$J72:$J102) + Calibration!$C$11</f>
        <v>397.35336815211213</v>
      </c>
      <c r="M73" s="3">
        <f>'6B'!K102</f>
        <v>545.24284229481452</v>
      </c>
      <c r="N73" s="3">
        <f>'6B'!L102</f>
        <v>635.28776799408706</v>
      </c>
      <c r="O73" s="3">
        <f t="shared" si="8"/>
        <v>0.83755271088373251</v>
      </c>
      <c r="Q73" s="3">
        <f>AVERAGE('5B'!$J216:$J246) + Calibration!$C$11</f>
        <v>409.3457555432438</v>
      </c>
      <c r="R73" s="3">
        <f>'5B'!K246</f>
        <v>581.33187937205821</v>
      </c>
      <c r="S73" s="3">
        <f>'5B'!L246</f>
        <v>636.85428840627151</v>
      </c>
      <c r="T73" s="3">
        <f t="shared" si="9"/>
        <v>0.97402093747533169</v>
      </c>
    </row>
    <row r="74" spans="1:20" x14ac:dyDescent="0.25">
      <c r="A74" s="3">
        <f t="shared" si="10"/>
        <v>8.4166666666666572</v>
      </c>
      <c r="B74" s="3">
        <f>AVERAGE('8B'!$J73:$J103) + Calibration!$C$11</f>
        <v>398.43171284669842</v>
      </c>
      <c r="C74" s="2">
        <f>'8B'!K103</f>
        <v>508.99199123614972</v>
      </c>
      <c r="D74" s="2">
        <f>'8B'!L103</f>
        <v>638.62691593089448</v>
      </c>
      <c r="E74" s="3">
        <f t="shared" si="6"/>
        <v>0.62614368884558258</v>
      </c>
      <c r="G74" s="3">
        <f>AVERAGE('7B'!$J73:$J103) + Calibration!$C$11</f>
        <v>395.98812499122022</v>
      </c>
      <c r="H74" s="3">
        <f>'7B'!K103</f>
        <v>552.8895249336905</v>
      </c>
      <c r="I74" s="3">
        <f>'7B'!L103</f>
        <v>638.21465635973186</v>
      </c>
      <c r="J74" s="3">
        <f t="shared" si="7"/>
        <v>0.88859057498889127</v>
      </c>
      <c r="L74" s="3">
        <f>AVERAGE('6B'!$J73:$J103) + Calibration!$C$11</f>
        <v>397.66401158815853</v>
      </c>
      <c r="M74" s="3">
        <f>'6B'!K103</f>
        <v>545.48558551915016</v>
      </c>
      <c r="N74" s="3">
        <f>'6B'!L103</f>
        <v>631.94866540356509</v>
      </c>
      <c r="O74" s="3">
        <f t="shared" si="8"/>
        <v>0.83716816690778295</v>
      </c>
      <c r="Q74" s="3">
        <f>AVERAGE('5B'!$J217:$J247) + Calibration!$C$11</f>
        <v>409.63463302084318</v>
      </c>
      <c r="R74" s="3">
        <f>'5B'!K247</f>
        <v>592.45799349507433</v>
      </c>
      <c r="S74" s="3">
        <f>'5B'!L247</f>
        <v>637.51388310818368</v>
      </c>
      <c r="T74" s="3">
        <f t="shared" si="9"/>
        <v>1.0353962110265711</v>
      </c>
    </row>
    <row r="75" spans="1:20" x14ac:dyDescent="0.25">
      <c r="A75" s="3">
        <f t="shared" si="10"/>
        <v>8.4999999999999911</v>
      </c>
      <c r="B75" s="3">
        <f>AVERAGE('8B'!$J74:$J104) + Calibration!$C$11</f>
        <v>398.34663237715819</v>
      </c>
      <c r="C75" s="2">
        <f>'8B'!K104</f>
        <v>506.362185312316</v>
      </c>
      <c r="D75" s="2">
        <f>'8B'!L104</f>
        <v>629.0629555875563</v>
      </c>
      <c r="E75" s="3">
        <f t="shared" si="6"/>
        <v>0.61173196877521596</v>
      </c>
      <c r="G75" s="3">
        <f>AVERAGE('7B'!$J74:$J104) + Calibration!$C$11</f>
        <v>395.96636002208101</v>
      </c>
      <c r="H75" s="3">
        <f>'7B'!K104</f>
        <v>553.57728796231265</v>
      </c>
      <c r="I75" s="3">
        <f>'7B'!L104</f>
        <v>634.4220703021258</v>
      </c>
      <c r="J75" s="3">
        <f t="shared" si="7"/>
        <v>0.89260889408440391</v>
      </c>
      <c r="L75" s="3">
        <f>AVERAGE('6B'!$J74:$J104) + Calibration!$C$11</f>
        <v>397.97267601291117</v>
      </c>
      <c r="M75" s="3">
        <f>'6B'!K104</f>
        <v>542.65349896951045</v>
      </c>
      <c r="N75" s="3">
        <f>'6B'!L104</f>
        <v>631.74251294484111</v>
      </c>
      <c r="O75" s="3">
        <f t="shared" si="8"/>
        <v>0.8193809341918511</v>
      </c>
      <c r="Q75" s="3">
        <f>AVERAGE('5B'!$J218:$J248) + Calibration!$C$11</f>
        <v>409.90174552930324</v>
      </c>
      <c r="R75" s="3">
        <f>'5B'!K248</f>
        <v>588.9785620109343</v>
      </c>
      <c r="S75" s="3">
        <f>'5B'!L248</f>
        <v>633.30903335702544</v>
      </c>
      <c r="T75" s="3">
        <f t="shared" si="9"/>
        <v>1.0141781487159329</v>
      </c>
    </row>
    <row r="76" spans="1:20" x14ac:dyDescent="0.25">
      <c r="A76" s="3">
        <f t="shared" si="10"/>
        <v>8.583333333333325</v>
      </c>
      <c r="B76" s="3">
        <f>AVERAGE('8B'!$J75:$J105) + Calibration!$C$11</f>
        <v>398.31299512101003</v>
      </c>
      <c r="C76" s="2">
        <f>'8B'!K105</f>
        <v>504.42019096736749</v>
      </c>
      <c r="D76" s="2">
        <f>'8B'!L105</f>
        <v>632.40210764675328</v>
      </c>
      <c r="E76" s="3">
        <f t="shared" si="6"/>
        <v>0.60092423778337656</v>
      </c>
      <c r="G76" s="3">
        <f>AVERAGE('7B'!$J75:$J105) + Calibration!$C$11</f>
        <v>395.88127955254083</v>
      </c>
      <c r="H76" s="3">
        <f>'7B'!K105</f>
        <v>559.68652941614164</v>
      </c>
      <c r="I76" s="3">
        <f>'7B'!L105</f>
        <v>625.97119225017354</v>
      </c>
      <c r="J76" s="3">
        <f t="shared" si="7"/>
        <v>0.92768962683485157</v>
      </c>
      <c r="L76" s="3">
        <f>AVERAGE('6B'!$J75:$J105) + Calibration!$C$11</f>
        <v>398.18636649454686</v>
      </c>
      <c r="M76" s="3">
        <f>'6B'!K105</f>
        <v>540.67103798017718</v>
      </c>
      <c r="N76" s="3">
        <f>'6B'!L105</f>
        <v>631.28907482404247</v>
      </c>
      <c r="O76" s="3">
        <f t="shared" si="8"/>
        <v>0.80694331732503821</v>
      </c>
      <c r="Q76" s="3">
        <f>AVERAGE('5B'!$J219:$J249) + Calibration!$C$11</f>
        <v>410.1253284952079</v>
      </c>
      <c r="R76" s="3">
        <f>'5B'!K249</f>
        <v>650.15186533358667</v>
      </c>
      <c r="S76" s="3">
        <f>'5B'!L249</f>
        <v>635.98859071431025</v>
      </c>
      <c r="T76" s="3">
        <f t="shared" si="9"/>
        <v>1.3593589251594367</v>
      </c>
    </row>
    <row r="77" spans="1:20" x14ac:dyDescent="0.25">
      <c r="A77" s="3">
        <f t="shared" si="10"/>
        <v>8.666666666666659</v>
      </c>
      <c r="B77" s="3">
        <f>AVERAGE('8B'!$J76:$J106) + Calibration!$C$11</f>
        <v>398.4514988045438</v>
      </c>
      <c r="C77" s="2">
        <f>'8B'!K106</f>
        <v>500.90028879298723</v>
      </c>
      <c r="D77" s="2">
        <f>'8B'!L106</f>
        <v>634.62822276084989</v>
      </c>
      <c r="E77" s="3">
        <f t="shared" si="6"/>
        <v>0.58020533428080412</v>
      </c>
      <c r="G77" s="3">
        <f>AVERAGE('7B'!$J76:$J106) + Calibration!$C$11</f>
        <v>395.71111861346043</v>
      </c>
      <c r="H77" s="3">
        <f>'7B'!K106</f>
        <v>556.16663128761661</v>
      </c>
      <c r="I77" s="3">
        <f>'7B'!L106</f>
        <v>626.83688994213469</v>
      </c>
      <c r="J77" s="3">
        <f t="shared" si="7"/>
        <v>0.90871882799990389</v>
      </c>
      <c r="L77" s="3">
        <f>AVERAGE('6B'!$J76:$J106) + Calibration!$C$11</f>
        <v>398.44358671659973</v>
      </c>
      <c r="M77" s="3">
        <f>'6B'!K106</f>
        <v>542.20847916522405</v>
      </c>
      <c r="N77" s="3">
        <f>'6B'!L106</f>
        <v>628.60951746675767</v>
      </c>
      <c r="O77" s="3">
        <f t="shared" si="8"/>
        <v>0.81419368145204274</v>
      </c>
      <c r="Q77" s="3">
        <f>AVERAGE('5B'!$J220:$J250) + Calibration!$C$11</f>
        <v>410.42607845767776</v>
      </c>
      <c r="R77" s="3">
        <f>'5B'!K250</f>
        <v>603.17950590792577</v>
      </c>
      <c r="S77" s="3">
        <f>'5B'!L250</f>
        <v>641.55380429653928</v>
      </c>
      <c r="T77" s="3">
        <f t="shared" si="9"/>
        <v>1.0916338477024221</v>
      </c>
    </row>
    <row r="78" spans="1:20" x14ac:dyDescent="0.25">
      <c r="A78" s="3">
        <f t="shared" si="10"/>
        <v>8.7499999999999929</v>
      </c>
      <c r="B78" s="3">
        <f>AVERAGE('8B'!$J77:$J107) + Calibration!$C$11</f>
        <v>398.61176607218601</v>
      </c>
      <c r="C78" s="2">
        <f>'8B'!K107</f>
        <v>502.88274978232062</v>
      </c>
      <c r="D78" s="2">
        <f>'8B'!L107</f>
        <v>630.42337300969177</v>
      </c>
      <c r="E78" s="3">
        <f t="shared" si="6"/>
        <v>0.59052509030269051</v>
      </c>
      <c r="G78" s="3">
        <f>AVERAGE('7B'!$J77:$J107) + Calibration!$C$11</f>
        <v>395.70122513988383</v>
      </c>
      <c r="H78" s="3">
        <f>'7B'!K107</f>
        <v>552.68719980347646</v>
      </c>
      <c r="I78" s="3">
        <f>'7B'!L107</f>
        <v>637.10162353702106</v>
      </c>
      <c r="J78" s="3">
        <f t="shared" si="7"/>
        <v>0.8890695528698993</v>
      </c>
      <c r="L78" s="3">
        <f>AVERAGE('6B'!$J77:$J107) + Calibration!$C$11</f>
        <v>398.70080693865253</v>
      </c>
      <c r="M78" s="3">
        <f>'6B'!K107</f>
        <v>545.6879106493642</v>
      </c>
      <c r="N78" s="3">
        <f>'6B'!L107</f>
        <v>629.0629555875563</v>
      </c>
      <c r="O78" s="3">
        <f t="shared" si="8"/>
        <v>0.83244225386225523</v>
      </c>
      <c r="Q78" s="3">
        <f>AVERAGE('5B'!$J221:$J251) + Calibration!$C$11</f>
        <v>410.49137296937249</v>
      </c>
      <c r="R78" s="3">
        <f>'5B'!K251</f>
        <v>603.38178653373177</v>
      </c>
      <c r="S78" s="3">
        <f>'5B'!L251</f>
        <v>635.7412555835607</v>
      </c>
      <c r="T78" s="3">
        <f t="shared" si="9"/>
        <v>1.0924096506585987</v>
      </c>
    </row>
    <row r="79" spans="1:20" x14ac:dyDescent="0.25">
      <c r="A79" s="3">
        <f t="shared" si="10"/>
        <v>8.8333333333333268</v>
      </c>
      <c r="B79" s="3">
        <f>AVERAGE('8B'!$J78:$J108) + Calibration!$C$11</f>
        <v>398.71861131300386</v>
      </c>
      <c r="C79" s="2">
        <f>'8B'!K108</f>
        <v>501.79038099767854</v>
      </c>
      <c r="D79" s="2">
        <f>'8B'!L108</f>
        <v>636.40085028547287</v>
      </c>
      <c r="E79" s="3">
        <f t="shared" si="6"/>
        <v>0.5837334983805732</v>
      </c>
      <c r="G79" s="3">
        <f>AVERAGE('7B'!$J78:$J108) + Calibration!$C$11</f>
        <v>395.63593062818893</v>
      </c>
      <c r="H79" s="3">
        <f>'7B'!K108</f>
        <v>548.5199971990038</v>
      </c>
      <c r="I79" s="3">
        <f>'7B'!L108</f>
        <v>640.85298157631598</v>
      </c>
      <c r="J79" s="3">
        <f t="shared" si="7"/>
        <v>0.86583893241622945</v>
      </c>
      <c r="L79" s="3">
        <f>AVERAGE('6B'!$J78:$J108) + Calibration!$C$11</f>
        <v>399.08465835936869</v>
      </c>
      <c r="M79" s="3">
        <f>'6B'!K108</f>
        <v>554.42691352261897</v>
      </c>
      <c r="N79" s="3">
        <f>'6B'!L108</f>
        <v>640.19343634307882</v>
      </c>
      <c r="O79" s="3">
        <f t="shared" si="8"/>
        <v>0.87976056227794031</v>
      </c>
      <c r="Q79" s="3">
        <f>AVERAGE('5B'!$J222:$J252) + Calibration!$C$11</f>
        <v>410.51313793851165</v>
      </c>
      <c r="R79" s="3">
        <f>'5B'!K252</f>
        <v>605.76884923322973</v>
      </c>
      <c r="S79" s="3">
        <f>'5B'!L252</f>
        <v>634.4220703021258</v>
      </c>
      <c r="T79" s="3">
        <f t="shared" si="9"/>
        <v>1.1058052052617451</v>
      </c>
    </row>
    <row r="80" spans="1:20" x14ac:dyDescent="0.25">
      <c r="A80" s="3">
        <f t="shared" si="10"/>
        <v>8.9166666666666607</v>
      </c>
      <c r="B80" s="3">
        <f>AVERAGE('8B'!$J79:$J109) + Calibration!$C$11</f>
        <v>398.62363855705644</v>
      </c>
      <c r="C80" s="2">
        <f>'8B'!K109</f>
        <v>502.64000655798498</v>
      </c>
      <c r="D80" s="2">
        <f>'8B'!L109</f>
        <v>635.98859071431025</v>
      </c>
      <c r="E80" s="3">
        <f t="shared" si="6"/>
        <v>0.58908310750631276</v>
      </c>
      <c r="G80" s="3">
        <f>AVERAGE('7B'!$J79:$J109) + Calibration!$C$11</f>
        <v>395.36881673469816</v>
      </c>
      <c r="H80" s="3">
        <f>'7B'!K109</f>
        <v>552.8895249336905</v>
      </c>
      <c r="I80" s="3">
        <f>'7B'!L109</f>
        <v>642.66684124163964</v>
      </c>
      <c r="J80" s="3">
        <f t="shared" si="7"/>
        <v>0.89209794636964435</v>
      </c>
      <c r="L80" s="3">
        <f>AVERAGE('6B'!$J79:$J109) + Calibration!$C$11</f>
        <v>399.49225356265657</v>
      </c>
      <c r="M80" s="3">
        <f>'6B'!K109</f>
        <v>560.13160181654644</v>
      </c>
      <c r="N80" s="3">
        <f>'6B'!L109</f>
        <v>646.66558388035924</v>
      </c>
      <c r="O80" s="3">
        <f t="shared" si="8"/>
        <v>0.90975995678243138</v>
      </c>
      <c r="Q80" s="3">
        <f>AVERAGE('5B'!$J223:$J253) + Calibration!$C$11</f>
        <v>410.5665611525053</v>
      </c>
      <c r="R80" s="3">
        <f>'5B'!K253</f>
        <v>587.88614467602906</v>
      </c>
      <c r="S80" s="3">
        <f>'5B'!L253</f>
        <v>632.64944277750283</v>
      </c>
      <c r="T80" s="3">
        <f t="shared" si="9"/>
        <v>1.0042262894896512</v>
      </c>
    </row>
    <row r="81" spans="1:20" x14ac:dyDescent="0.25">
      <c r="A81" s="3">
        <f t="shared" si="10"/>
        <v>8.9999999999999947</v>
      </c>
      <c r="B81" s="3">
        <f>AVERAGE('8B'!$J80:$J110) + Calibration!$C$11</f>
        <v>398.38818310628136</v>
      </c>
      <c r="C81" s="2">
        <f>'8B'!K110</f>
        <v>498.71550267344003</v>
      </c>
      <c r="D81" s="2">
        <f>'8B'!L110</f>
        <v>634.87555789159944</v>
      </c>
      <c r="E81" s="3">
        <f t="shared" si="6"/>
        <v>0.56819066377969618</v>
      </c>
      <c r="G81" s="3">
        <f>AVERAGE('7B'!$J80:$J110) + Calibration!$C$11</f>
        <v>395.24020652474087</v>
      </c>
      <c r="H81" s="3">
        <f>'7B'!K110</f>
        <v>554.42691352261897</v>
      </c>
      <c r="I81" s="3">
        <f>'7B'!L110</f>
        <v>647.11902200115776</v>
      </c>
      <c r="J81" s="3">
        <f t="shared" si="7"/>
        <v>0.90153311285748639</v>
      </c>
      <c r="L81" s="3">
        <f>AVERAGE('6B'!$J80:$J110) + Calibration!$C$11</f>
        <v>399.99482290692265</v>
      </c>
      <c r="M81" s="3">
        <f>'6B'!K110</f>
        <v>554.42691352261897</v>
      </c>
      <c r="N81" s="3">
        <f>'6B'!L110</f>
        <v>644.89295635573626</v>
      </c>
      <c r="O81" s="3">
        <f t="shared" si="8"/>
        <v>0.87460596430149129</v>
      </c>
      <c r="Q81" s="3">
        <f>AVERAGE('5B'!$J224:$J254) + Calibration!$C$11</f>
        <v>410.44784342681697</v>
      </c>
      <c r="R81" s="3">
        <f>'5B'!K254</f>
        <v>602.28941370323435</v>
      </c>
      <c r="S81" s="3">
        <f>'5B'!L254</f>
        <v>632.40210764675328</v>
      </c>
      <c r="T81" s="3">
        <f t="shared" si="9"/>
        <v>1.0864696637582445</v>
      </c>
    </row>
    <row r="82" spans="1:20" x14ac:dyDescent="0.25">
      <c r="A82" s="3">
        <f t="shared" si="10"/>
        <v>9.0833333333333286</v>
      </c>
      <c r="B82" s="3">
        <f>AVERAGE('8B'!$J81:$J111) + Calibration!$C$11</f>
        <v>398.1646003382383</v>
      </c>
      <c r="C82" s="2">
        <f>'8B'!K111</f>
        <v>501.34531264312898</v>
      </c>
      <c r="D82" s="2">
        <f>'8B'!L111</f>
        <v>637.10162353702106</v>
      </c>
      <c r="E82" s="3">
        <f t="shared" si="6"/>
        <v>0.58435048067374606</v>
      </c>
      <c r="G82" s="3">
        <f>AVERAGE('7B'!$J81:$J111) + Calibration!$C$11</f>
        <v>395.13336128392291</v>
      </c>
      <c r="H82" s="3">
        <f>'7B'!K111</f>
        <v>558.79644125730556</v>
      </c>
      <c r="I82" s="3">
        <f>'7B'!L111</f>
        <v>647.9847196931189</v>
      </c>
      <c r="J82" s="3">
        <f t="shared" si="7"/>
        <v>0.92688446624009979</v>
      </c>
      <c r="L82" s="3">
        <f>AVERAGE('6B'!$J81:$J111) + Calibration!$C$11</f>
        <v>400.20851358641994</v>
      </c>
      <c r="M82" s="3">
        <f>'6B'!K111</f>
        <v>547.67037163869747</v>
      </c>
      <c r="N82" s="3">
        <f>'6B'!L111</f>
        <v>637.9673212289822</v>
      </c>
      <c r="O82" s="3">
        <f t="shared" si="8"/>
        <v>0.83513096303569256</v>
      </c>
      <c r="Q82" s="3">
        <f>AVERAGE('5B'!$J225:$J255) + Calibration!$C$11</f>
        <v>410.38452654138518</v>
      </c>
      <c r="R82" s="3">
        <f>'5B'!K255</f>
        <v>622.84234632424591</v>
      </c>
      <c r="S82" s="3">
        <f>'5B'!L255</f>
        <v>641.55380429653928</v>
      </c>
      <c r="T82" s="3">
        <f t="shared" si="9"/>
        <v>1.2032270987445604</v>
      </c>
    </row>
    <row r="83" spans="1:20" x14ac:dyDescent="0.25">
      <c r="A83" s="3">
        <f t="shared" si="10"/>
        <v>9.1666666666666625</v>
      </c>
      <c r="B83" s="3">
        <f>AVERAGE('8B'!$J82:$J112) + Calibration!$C$11</f>
        <v>397.79064120392951</v>
      </c>
      <c r="C83" s="2">
        <f>'8B'!K112</f>
        <v>501.54758922307974</v>
      </c>
      <c r="D83" s="2">
        <f>'8B'!L112</f>
        <v>638.62691593089448</v>
      </c>
      <c r="E83" s="3">
        <f t="shared" si="6"/>
        <v>0.58761391634003568</v>
      </c>
      <c r="G83" s="3">
        <f>AVERAGE('7B'!$J82:$J112) + Calibration!$C$11</f>
        <v>395.08983174136762</v>
      </c>
      <c r="H83" s="3">
        <f>'7B'!K112</f>
        <v>558.59416063149956</v>
      </c>
      <c r="I83" s="3">
        <f>'7B'!L112</f>
        <v>644.1921295131234</v>
      </c>
      <c r="J83" s="3">
        <f t="shared" si="7"/>
        <v>0.92598540022540787</v>
      </c>
      <c r="L83" s="3">
        <f>AVERAGE('6B'!$J82:$J112) + Calibration!$C$11</f>
        <v>400.49739086615773</v>
      </c>
      <c r="M83" s="3">
        <f>'6B'!K112</f>
        <v>558.59416063149956</v>
      </c>
      <c r="N83" s="3">
        <f>'6B'!L112</f>
        <v>635.08166088164842</v>
      </c>
      <c r="O83" s="3">
        <f t="shared" si="8"/>
        <v>0.89536039577200266</v>
      </c>
      <c r="Q83" s="3">
        <f>AVERAGE('5B'!$J226:$J256) + Calibration!$C$11</f>
        <v>410.39441882779244</v>
      </c>
      <c r="R83" s="3">
        <f>'5B'!K256</f>
        <v>569.72027880037092</v>
      </c>
      <c r="S83" s="3">
        <f>'5B'!L256</f>
        <v>640.19343634307882</v>
      </c>
      <c r="T83" s="3">
        <f t="shared" si="9"/>
        <v>0.90232118754544821</v>
      </c>
    </row>
    <row r="84" spans="1:20" x14ac:dyDescent="0.25">
      <c r="A84" s="3">
        <f t="shared" si="10"/>
        <v>9.2499999999999964</v>
      </c>
      <c r="B84" s="3">
        <f>AVERAGE('8B'!$J83:$J113) + Calibration!$C$11</f>
        <v>397.28807304683278</v>
      </c>
      <c r="C84" s="2">
        <f>'8B'!K113</f>
        <v>501.9926575776293</v>
      </c>
      <c r="D84" s="2">
        <f>'8B'!L113</f>
        <v>640.44077147382848</v>
      </c>
      <c r="E84" s="3">
        <f t="shared" si="6"/>
        <v>0.59298073188835454</v>
      </c>
      <c r="G84" s="3">
        <f>AVERAGE('7B'!$J83:$J113) + Calibration!$C$11</f>
        <v>395.11159671050689</v>
      </c>
      <c r="H84" s="3">
        <f>'7B'!K113</f>
        <v>553.77961713838181</v>
      </c>
      <c r="I84" s="3">
        <f>'7B'!L113</f>
        <v>639.08035405169301</v>
      </c>
      <c r="J84" s="3">
        <f t="shared" si="7"/>
        <v>0.89859559924927679</v>
      </c>
      <c r="L84" s="3">
        <f>AVERAGE('6B'!$J83:$J113) + Calibration!$C$11</f>
        <v>400.66755160737659</v>
      </c>
      <c r="M84" s="3">
        <f>'6B'!K113</f>
        <v>553.3345447379769</v>
      </c>
      <c r="N84" s="3">
        <f>'6B'!L113</f>
        <v>636.40085028547287</v>
      </c>
      <c r="O84" s="3">
        <f t="shared" si="8"/>
        <v>0.86460956535433076</v>
      </c>
      <c r="Q84" s="3">
        <f>AVERAGE('5B'!$J227:$J257) + Calibration!$C$11</f>
        <v>410.39441882779249</v>
      </c>
      <c r="R84" s="3">
        <f>'5B'!K257</f>
        <v>585.90368368669567</v>
      </c>
      <c r="S84" s="3">
        <f>'5B'!L257</f>
        <v>637.9673212289822</v>
      </c>
      <c r="T84" s="3">
        <f t="shared" si="9"/>
        <v>0.99397378630167366</v>
      </c>
    </row>
    <row r="85" spans="1:20" x14ac:dyDescent="0.25">
      <c r="A85" s="3">
        <f t="shared" si="10"/>
        <v>9.3333333333333304</v>
      </c>
      <c r="B85" s="3">
        <f>AVERAGE('8B'!$J84:$J114) + Calibration!$C$11</f>
        <v>396.78550508759758</v>
      </c>
      <c r="C85" s="2">
        <f>'8B'!K114</f>
        <v>496.32843997394195</v>
      </c>
      <c r="D85" s="2">
        <f>'8B'!L114</f>
        <v>640.44077147382848</v>
      </c>
      <c r="E85" s="3">
        <f t="shared" si="6"/>
        <v>0.56374840364184642</v>
      </c>
      <c r="G85" s="3">
        <f>AVERAGE('7B'!$J84:$J114) + Calibration!$C$11</f>
        <v>395.1333616796461</v>
      </c>
      <c r="H85" s="3">
        <f>'7B'!K114</f>
        <v>554.22463694266821</v>
      </c>
      <c r="I85" s="3">
        <f>'7B'!L114</f>
        <v>637.9673212289822</v>
      </c>
      <c r="J85" s="3">
        <f t="shared" si="7"/>
        <v>0.90099264769797249</v>
      </c>
      <c r="L85" s="3">
        <f>AVERAGE('6B'!$J84:$J114) + Calibration!$C$11</f>
        <v>400.87134861543575</v>
      </c>
      <c r="M85" s="3">
        <f>'6B'!K114</f>
        <v>557.94681569699924</v>
      </c>
      <c r="N85" s="3">
        <f>'6B'!L114</f>
        <v>635.53510312483661</v>
      </c>
      <c r="O85" s="3">
        <f t="shared" si="8"/>
        <v>0.88957638148437335</v>
      </c>
      <c r="Q85" s="3">
        <f>AVERAGE('5B'!$J228:$J258) + Calibration!$C$11</f>
        <v>410.30933835825232</v>
      </c>
      <c r="R85" s="3">
        <f>'5B'!K258</f>
        <v>569.96302202470656</v>
      </c>
      <c r="S85" s="3">
        <f>'5B'!L258</f>
        <v>640.64687858626701</v>
      </c>
      <c r="T85" s="3">
        <f t="shared" si="9"/>
        <v>0.9041777741963184</v>
      </c>
    </row>
    <row r="86" spans="1:20" x14ac:dyDescent="0.25">
      <c r="A86" s="3">
        <f t="shared" si="10"/>
        <v>9.4166666666666643</v>
      </c>
      <c r="B86" s="3">
        <f>AVERAGE('8B'!$J85:$J115) + Calibration!$C$11</f>
        <v>396.4432043960046</v>
      </c>
      <c r="C86" s="2">
        <f>'8B'!K115</f>
        <v>514.45388775547838</v>
      </c>
      <c r="D86" s="2">
        <f>'8B'!L115</f>
        <v>639.5338457635562</v>
      </c>
      <c r="E86" s="3">
        <f t="shared" si="6"/>
        <v>0.66833808378813764</v>
      </c>
      <c r="G86" s="3">
        <f>AVERAGE('7B'!$J85:$J115) + Calibration!$C$11</f>
        <v>395.01464395395789</v>
      </c>
      <c r="H86" s="3">
        <f>'7B'!K115</f>
        <v>557.25904862252185</v>
      </c>
      <c r="I86" s="3">
        <f>'7B'!L115</f>
        <v>639.08035405169301</v>
      </c>
      <c r="J86" s="3">
        <f t="shared" si="7"/>
        <v>0.91884998404112894</v>
      </c>
      <c r="L86" s="3">
        <f>AVERAGE('6B'!$J85:$J115) + Calibration!$C$11</f>
        <v>401.05140302809275</v>
      </c>
      <c r="M86" s="3">
        <f>'6B'!K115</f>
        <v>567.09046883068197</v>
      </c>
      <c r="N86" s="3">
        <f>'6B'!L115</f>
        <v>637.9673212289822</v>
      </c>
      <c r="O86" s="3">
        <f t="shared" si="8"/>
        <v>0.94034055149436935</v>
      </c>
      <c r="Q86" s="3">
        <f>AVERAGE('5B'!$J229:$J259) + Calibration!$C$11</f>
        <v>410.05409714749328</v>
      </c>
      <c r="R86" s="3">
        <f>'5B'!K259</f>
        <v>582.18150493236465</v>
      </c>
      <c r="S86" s="3">
        <f>'5B'!L259</f>
        <v>643.0790966904126</v>
      </c>
      <c r="T86" s="3">
        <f t="shared" si="9"/>
        <v>0.97482108069773377</v>
      </c>
    </row>
    <row r="87" spans="1:20" x14ac:dyDescent="0.25">
      <c r="A87" s="3">
        <f t="shared" si="10"/>
        <v>9.4999999999999982</v>
      </c>
      <c r="B87" s="3">
        <f>AVERAGE('8B'!$J86:$J116) + Calibration!$C$11</f>
        <v>395.89710669635247</v>
      </c>
      <c r="C87" s="2">
        <f>'8B'!K116</f>
        <v>494.79104733915824</v>
      </c>
      <c r="D87" s="2">
        <f>'8B'!L116</f>
        <v>636.85428840627151</v>
      </c>
      <c r="E87" s="3">
        <f t="shared" si="6"/>
        <v>0.56007290955293521</v>
      </c>
      <c r="G87" s="3">
        <f>AVERAGE('7B'!$J86:$J116) + Calibration!$C$11</f>
        <v>394.87614145759329</v>
      </c>
      <c r="H87" s="3">
        <f>'7B'!K116</f>
        <v>544.15047351017245</v>
      </c>
      <c r="I87" s="3">
        <f>'7B'!L116</f>
        <v>636.85428840627151</v>
      </c>
      <c r="J87" s="3">
        <f t="shared" si="7"/>
        <v>0.84539567268564442</v>
      </c>
      <c r="L87" s="3">
        <f>AVERAGE('6B'!$J86:$J116) + Calibration!$C$11</f>
        <v>401.15824826891065</v>
      </c>
      <c r="M87" s="3">
        <f>'6B'!K116</f>
        <v>553.3345447379769</v>
      </c>
      <c r="N87" s="3">
        <f>'6B'!L116</f>
        <v>638.62691593089448</v>
      </c>
      <c r="O87" s="3">
        <f t="shared" si="8"/>
        <v>0.86183056893506649</v>
      </c>
      <c r="Q87" s="3">
        <f>AVERAGE('5B'!$J230:$J260) + Calibration!$C$11</f>
        <v>409.64848095549934</v>
      </c>
      <c r="R87" s="3">
        <f>'5B'!K260</f>
        <v>569.96302202470656</v>
      </c>
      <c r="S87" s="3">
        <f>'5B'!L260</f>
        <v>640.19343634307882</v>
      </c>
      <c r="T87" s="3">
        <f t="shared" si="9"/>
        <v>0.90792045373718455</v>
      </c>
    </row>
    <row r="88" spans="1:20" x14ac:dyDescent="0.25">
      <c r="A88" s="3">
        <f t="shared" si="10"/>
        <v>9.5833333333333321</v>
      </c>
      <c r="B88" s="3">
        <f>AVERAGE('8B'!$J87:$J117) + Calibration!$C$11</f>
        <v>395.18084687045058</v>
      </c>
      <c r="C88" s="2">
        <f>'8B'!K117</f>
        <v>495.43834776925064</v>
      </c>
      <c r="D88" s="2">
        <f>'8B'!L117</f>
        <v>629.31029071830585</v>
      </c>
      <c r="E88" s="3">
        <f t="shared" si="6"/>
        <v>0.56779525487522187</v>
      </c>
      <c r="G88" s="3">
        <f>AVERAGE('7B'!$J87:$J117) + Calibration!$C$11</f>
        <v>394.7594037325066</v>
      </c>
      <c r="H88" s="3">
        <f>'7B'!K117</f>
        <v>533.67170432165676</v>
      </c>
      <c r="I88" s="3">
        <f>'7B'!L117</f>
        <v>632.40210764675328</v>
      </c>
      <c r="J88" s="3">
        <f t="shared" si="7"/>
        <v>0.78671166158365669</v>
      </c>
      <c r="L88" s="3">
        <f>AVERAGE('6B'!$J87:$J117) + Calibration!$C$11</f>
        <v>401.29675195244448</v>
      </c>
      <c r="M88" s="3">
        <f>'6B'!K117</f>
        <v>567.53549268082361</v>
      </c>
      <c r="N88" s="3">
        <f>'6B'!L117</f>
        <v>642.66684124163964</v>
      </c>
      <c r="O88" s="3">
        <f t="shared" si="8"/>
        <v>0.94147138434342981</v>
      </c>
      <c r="Q88" s="3">
        <f>AVERAGE('5B'!$J231:$J261) + Calibration!$C$11</f>
        <v>409.33783870662228</v>
      </c>
      <c r="R88" s="3">
        <f>'5B'!K261</f>
        <v>590.27320737552702</v>
      </c>
      <c r="S88" s="3">
        <f>'5B'!L261</f>
        <v>637.9673212289822</v>
      </c>
      <c r="T88" s="3">
        <f t="shared" si="9"/>
        <v>1.0247038161563888</v>
      </c>
    </row>
    <row r="89" spans="1:20" x14ac:dyDescent="0.25">
      <c r="A89" s="3">
        <f t="shared" si="10"/>
        <v>9.6666666666666661</v>
      </c>
      <c r="B89" s="3">
        <f>AVERAGE('8B'!$J88:$J118) + Calibration!$C$11</f>
        <v>394.55164771255204</v>
      </c>
      <c r="C89" s="2">
        <f>'8B'!K118</f>
        <v>502.43768142777094</v>
      </c>
      <c r="D89" s="2">
        <f>'8B'!L118</f>
        <v>629.96988542021813</v>
      </c>
      <c r="E89" s="3">
        <f t="shared" si="6"/>
        <v>0.61099845359842453</v>
      </c>
      <c r="G89" s="3">
        <f>AVERAGE('7B'!$J88:$J118) + Calibration!$C$11</f>
        <v>394.68421673654308</v>
      </c>
      <c r="H89" s="3">
        <f>'7B'!K118</f>
        <v>544.59549331445896</v>
      </c>
      <c r="I89" s="3">
        <f>'7B'!L118</f>
        <v>631.94866540356509</v>
      </c>
      <c r="J89" s="3">
        <f t="shared" si="7"/>
        <v>0.84900292477015427</v>
      </c>
      <c r="L89" s="3">
        <f>AVERAGE('6B'!$J88:$J118) + Calibration!$C$11</f>
        <v>401.39370352182414</v>
      </c>
      <c r="M89" s="3">
        <f>'6B'!K118</f>
        <v>552.24217595333482</v>
      </c>
      <c r="N89" s="3">
        <f>'6B'!L118</f>
        <v>646.8716868704081</v>
      </c>
      <c r="O89" s="3">
        <f t="shared" si="8"/>
        <v>0.85431061101596451</v>
      </c>
      <c r="Q89" s="3">
        <f>AVERAGE('5B'!$J232:$J262) + Calibration!$C$11</f>
        <v>408.87880048780414</v>
      </c>
      <c r="R89" s="3">
        <f>'5B'!K262</f>
        <v>623.24695208026571</v>
      </c>
      <c r="S89" s="3">
        <f>'5B'!L262</f>
        <v>645.55254693525876</v>
      </c>
      <c r="T89" s="3">
        <f t="shared" si="9"/>
        <v>1.2140460133096007</v>
      </c>
    </row>
    <row r="90" spans="1:20" x14ac:dyDescent="0.25">
      <c r="A90" s="3">
        <f t="shared" si="10"/>
        <v>9.75</v>
      </c>
      <c r="B90" s="3">
        <f>AVERAGE('8B'!$J89:$J119) + Calibration!$C$11</f>
        <v>393.88881129850535</v>
      </c>
      <c r="C90" s="2">
        <f>'8B'!K119</f>
        <v>516.43634874481165</v>
      </c>
      <c r="D90" s="2">
        <f>'8B'!L119</f>
        <v>635.7412555835607</v>
      </c>
      <c r="E90" s="3">
        <f t="shared" si="6"/>
        <v>0.69403196404119705</v>
      </c>
      <c r="G90" s="3">
        <f>AVERAGE('7B'!$J89:$J119) + Calibration!$C$11</f>
        <v>394.64068699612608</v>
      </c>
      <c r="H90" s="3">
        <f>'7B'!K119</f>
        <v>550.50245818833719</v>
      </c>
      <c r="I90" s="3">
        <f>'7B'!L119</f>
        <v>634.62822276084989</v>
      </c>
      <c r="J90" s="3">
        <f t="shared" si="7"/>
        <v>0.88270277341856429</v>
      </c>
      <c r="L90" s="3">
        <f>AVERAGE('6B'!$J89:$J119) + Calibration!$C$11</f>
        <v>401.47878399136431</v>
      </c>
      <c r="M90" s="3">
        <f>'6B'!K119</f>
        <v>551.14980716869286</v>
      </c>
      <c r="N90" s="3">
        <f>'6B'!L119</f>
        <v>642.21339899845134</v>
      </c>
      <c r="O90" s="3">
        <f t="shared" si="8"/>
        <v>0.84764228103179884</v>
      </c>
      <c r="Q90" s="3">
        <f>AVERAGE('5B'!$J233:$J263) + Calibration!$C$11</f>
        <v>408.37821015483183</v>
      </c>
      <c r="R90" s="3">
        <f>'5B'!K263</f>
        <v>591.56790533623837</v>
      </c>
      <c r="S90" s="3">
        <f>'5B'!L263</f>
        <v>641.96606386770191</v>
      </c>
      <c r="T90" s="3">
        <f t="shared" si="9"/>
        <v>1.0374708997687156</v>
      </c>
    </row>
    <row r="91" spans="1:20" x14ac:dyDescent="0.25">
      <c r="A91" s="3">
        <f t="shared" si="10"/>
        <v>9.8333333333333339</v>
      </c>
      <c r="B91" s="3">
        <f>AVERAGE('8B'!$J90:$J120) + Calibration!$C$11</f>
        <v>393.40800692337848</v>
      </c>
      <c r="C91" s="2">
        <f>'8B'!K120</f>
        <v>499.60559487813123</v>
      </c>
      <c r="D91" s="2">
        <f>'8B'!L120</f>
        <v>638.21465635973186</v>
      </c>
      <c r="E91" s="3">
        <f t="shared" si="6"/>
        <v>0.60143616167699943</v>
      </c>
      <c r="G91" s="3">
        <f>AVERAGE('7B'!$J90:$J120) + Calibration!$C$11</f>
        <v>394.76929720608325</v>
      </c>
      <c r="H91" s="3">
        <f>'7B'!K120</f>
        <v>553.77961713838181</v>
      </c>
      <c r="I91" s="3">
        <f>'7B'!L120</f>
        <v>632.64944277750283</v>
      </c>
      <c r="J91" s="3">
        <f t="shared" si="7"/>
        <v>0.90053416776151274</v>
      </c>
      <c r="L91" s="3">
        <f>AVERAGE('6B'!$J90:$J120) + Calibration!$C$11</f>
        <v>401.7043469578706</v>
      </c>
      <c r="M91" s="3">
        <f>'6B'!K120</f>
        <v>575.42491449817999</v>
      </c>
      <c r="N91" s="3">
        <f>'6B'!L120</f>
        <v>641.30646916578962</v>
      </c>
      <c r="O91" s="3">
        <f t="shared" si="8"/>
        <v>0.98384373278148129</v>
      </c>
      <c r="Q91" s="3">
        <f>AVERAGE('5B'!$J234:$J264) + Calibration!$C$11</f>
        <v>407.7786892411861</v>
      </c>
      <c r="R91" s="3">
        <f>'5B'!K264</f>
        <v>570.812647585013</v>
      </c>
      <c r="S91" s="3">
        <f>'5B'!L264</f>
        <v>634.17473104898659</v>
      </c>
      <c r="T91" s="3">
        <f t="shared" si="9"/>
        <v>0.92332151810356389</v>
      </c>
    </row>
    <row r="92" spans="1:20" x14ac:dyDescent="0.25">
      <c r="A92" s="3">
        <f t="shared" si="10"/>
        <v>9.9166666666666679</v>
      </c>
      <c r="B92" s="3">
        <f>AVERAGE('8B'!$J91:$J121) + Calibration!$C$11</f>
        <v>392.88367399500402</v>
      </c>
      <c r="C92" s="2">
        <f>'8B'!K121</f>
        <v>489.77417466997122</v>
      </c>
      <c r="D92" s="2">
        <f>'8B'!L121</f>
        <v>635.7412555835607</v>
      </c>
      <c r="E92" s="3">
        <f t="shared" si="6"/>
        <v>0.54872668910091793</v>
      </c>
      <c r="G92" s="3">
        <f>AVERAGE('7B'!$J91:$J121) + Calibration!$C$11</f>
        <v>394.79106197736104</v>
      </c>
      <c r="H92" s="3">
        <f>'7B'!K121</f>
        <v>548.5199971990038</v>
      </c>
      <c r="I92" s="3">
        <f>'7B'!L121</f>
        <v>628.60951746675767</v>
      </c>
      <c r="J92" s="3">
        <f t="shared" si="7"/>
        <v>0.87062373561431772</v>
      </c>
      <c r="L92" s="3">
        <f>AVERAGE('6B'!$J91:$J121) + Calibration!$C$11</f>
        <v>401.90814396592975</v>
      </c>
      <c r="M92" s="3">
        <f>'6B'!K121</f>
        <v>571.05539080934852</v>
      </c>
      <c r="N92" s="3">
        <f>'6B'!L121</f>
        <v>640.19343634307882</v>
      </c>
      <c r="O92" s="3">
        <f t="shared" si="8"/>
        <v>0.95794332864774712</v>
      </c>
      <c r="Q92" s="3">
        <f>AVERAGE('5B'!$J235:$J265) + Calibration!$C$11</f>
        <v>407.05253831604625</v>
      </c>
      <c r="R92" s="3">
        <f>'5B'!K265</f>
        <v>595.53282326904969</v>
      </c>
      <c r="S92" s="3">
        <f>'5B'!L265</f>
        <v>624.85815942746285</v>
      </c>
      <c r="T92" s="3">
        <f t="shared" si="9"/>
        <v>1.0674334635756504</v>
      </c>
    </row>
    <row r="93" spans="1:20" x14ac:dyDescent="0.25">
      <c r="B93" s="3">
        <f>AVERAGE(B2:B92)</f>
        <v>395.16044449471019</v>
      </c>
      <c r="D93" s="3">
        <f>AVERAGE(D2:D92)</f>
        <v>636.12645821706985</v>
      </c>
      <c r="G93" s="3">
        <f>AVERAGE(G2:G92)</f>
        <v>401.36292353165851</v>
      </c>
      <c r="I93" s="3">
        <f>AVERAGE(I2:I92)</f>
        <v>639.59705001176155</v>
      </c>
      <c r="L93" s="3">
        <f>AVERAGE(L2:L92)</f>
        <v>400.73051438657495</v>
      </c>
      <c r="N93" s="3">
        <f>AVERAGE(N2:N92)</f>
        <v>636.40494464281585</v>
      </c>
      <c r="Q93" s="3">
        <f>AVERAGE(Q2:Q92)</f>
        <v>403.21000386543267</v>
      </c>
      <c r="S93" s="3">
        <f>AVERAGE(S2:S92)</f>
        <v>630.84842815751824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D9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41750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-29.916137221715019</v>
      </c>
      <c r="D11" s="2">
        <f>AVERAGE(E11:E14)</f>
        <v>429.91613722171502</v>
      </c>
      <c r="E11" s="2">
        <f>AVERAGE('5B'!N2)</f>
        <v>432.38191105478552</v>
      </c>
    </row>
    <row r="12" spans="1:5" x14ac:dyDescent="0.25">
      <c r="E12" s="2">
        <f>'6B'!N2</f>
        <v>431.02087985080476</v>
      </c>
    </row>
    <row r="13" spans="1:5" x14ac:dyDescent="0.25">
      <c r="E13" s="2">
        <f>'7B'!N2</f>
        <v>430.32265883057369</v>
      </c>
    </row>
    <row r="14" spans="1:5" x14ac:dyDescent="0.25">
      <c r="E14" s="2">
        <f>'8B'!N2</f>
        <v>425.93909915069594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5B</vt:lpstr>
      <vt:lpstr>6B</vt:lpstr>
      <vt:lpstr>7B</vt:lpstr>
      <vt:lpstr>8B</vt:lpstr>
      <vt:lpstr>5B - 6B - 7B - 8B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2015-04-24T03:51:26Z</dcterms:modified>
</cp:coreProperties>
</file>